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SO01 SO 03.01 Pol" sheetId="12" r:id="rId4"/>
    <sheet name="SO01 SO 03.02 Pol" sheetId="13" r:id="rId5"/>
    <sheet name="SO01 SO 03.04 Pol" sheetId="14" r:id="rId6"/>
    <sheet name="SO01 SO 03.06 Pol" sheetId="15" r:id="rId7"/>
  </sheets>
  <externalReferences>
    <externalReference r:id="rId8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SO 03.01 Pol'!$1:$7</definedName>
    <definedName name="_xlnm.Print_Titles" localSheetId="4">'SO01 SO 03.02 Pol'!$1:$7</definedName>
    <definedName name="_xlnm.Print_Titles" localSheetId="5">'SO01 SO 03.04 Pol'!$1:$7</definedName>
    <definedName name="_xlnm.Print_Titles" localSheetId="6">'SO01 SO 03.06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SO 03.01 Pol'!$A$1:$X$108</definedName>
    <definedName name="_xlnm.Print_Area" localSheetId="4">'SO01 SO 03.02 Pol'!$A$1:$X$56</definedName>
    <definedName name="_xlnm.Print_Area" localSheetId="5">'SO01 SO 03.04 Pol'!$A$1:$X$16</definedName>
    <definedName name="_xlnm.Print_Area" localSheetId="6">'SO01 SO 03.06 Pol'!$A$1:$X$29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39" i="1"/>
  <c r="F39" i="1"/>
  <c r="G28" i="15"/>
  <c r="BA26" i="15"/>
  <c r="BA23" i="15"/>
  <c r="BA20" i="15"/>
  <c r="BA18" i="15"/>
  <c r="BA15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3" i="15"/>
  <c r="M13" i="15" s="1"/>
  <c r="I13" i="15"/>
  <c r="I12" i="15" s="1"/>
  <c r="K13" i="15"/>
  <c r="K12" i="15" s="1"/>
  <c r="O13" i="15"/>
  <c r="O12" i="15" s="1"/>
  <c r="Q13" i="15"/>
  <c r="Q12" i="15" s="1"/>
  <c r="V13" i="15"/>
  <c r="V12" i="15" s="1"/>
  <c r="G14" i="15"/>
  <c r="M14" i="15" s="1"/>
  <c r="I14" i="15"/>
  <c r="K14" i="15"/>
  <c r="O14" i="15"/>
  <c r="Q14" i="15"/>
  <c r="V14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2" i="15"/>
  <c r="M22" i="15" s="1"/>
  <c r="I22" i="15"/>
  <c r="K22" i="15"/>
  <c r="O22" i="15"/>
  <c r="Q22" i="15"/>
  <c r="V22" i="15"/>
  <c r="G24" i="15"/>
  <c r="I24" i="15"/>
  <c r="O24" i="15"/>
  <c r="Q24" i="15"/>
  <c r="G25" i="15"/>
  <c r="I25" i="15"/>
  <c r="K25" i="15"/>
  <c r="K24" i="15" s="1"/>
  <c r="M25" i="15"/>
  <c r="M24" i="15" s="1"/>
  <c r="O25" i="15"/>
  <c r="Q25" i="15"/>
  <c r="V25" i="15"/>
  <c r="V24" i="15" s="1"/>
  <c r="AE28" i="15"/>
  <c r="G15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1" i="14"/>
  <c r="K11" i="14"/>
  <c r="O11" i="14"/>
  <c r="V11" i="14"/>
  <c r="G12" i="14"/>
  <c r="I12" i="14"/>
  <c r="I11" i="14" s="1"/>
  <c r="K12" i="14"/>
  <c r="M12" i="14"/>
  <c r="M11" i="14" s="1"/>
  <c r="O12" i="14"/>
  <c r="Q12" i="14"/>
  <c r="Q11" i="14" s="1"/>
  <c r="V12" i="14"/>
  <c r="AE15" i="14"/>
  <c r="AF15" i="14"/>
  <c r="G55" i="13"/>
  <c r="BA43" i="13"/>
  <c r="BA21" i="13"/>
  <c r="BA19" i="13"/>
  <c r="BA17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I10" i="13" s="1"/>
  <c r="K11" i="13"/>
  <c r="M11" i="13"/>
  <c r="O11" i="13"/>
  <c r="Q11" i="13"/>
  <c r="Q10" i="13" s="1"/>
  <c r="V11" i="13"/>
  <c r="G12" i="13"/>
  <c r="G10" i="13" s="1"/>
  <c r="I12" i="13"/>
  <c r="K12" i="13"/>
  <c r="K10" i="13" s="1"/>
  <c r="O12" i="13"/>
  <c r="O10" i="13" s="1"/>
  <c r="Q12" i="13"/>
  <c r="V12" i="13"/>
  <c r="V10" i="13" s="1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V14" i="13"/>
  <c r="G16" i="13"/>
  <c r="G15" i="13" s="1"/>
  <c r="I16" i="13"/>
  <c r="K16" i="13"/>
  <c r="K15" i="13" s="1"/>
  <c r="O16" i="13"/>
  <c r="O15" i="13" s="1"/>
  <c r="Q16" i="13"/>
  <c r="V16" i="13"/>
  <c r="V15" i="13" s="1"/>
  <c r="G18" i="13"/>
  <c r="I18" i="13"/>
  <c r="I15" i="13" s="1"/>
  <c r="K18" i="13"/>
  <c r="M18" i="13"/>
  <c r="O18" i="13"/>
  <c r="Q18" i="13"/>
  <c r="Q15" i="13" s="1"/>
  <c r="V18" i="13"/>
  <c r="G20" i="13"/>
  <c r="M20" i="13" s="1"/>
  <c r="I20" i="13"/>
  <c r="K20" i="13"/>
  <c r="O20" i="13"/>
  <c r="Q20" i="13"/>
  <c r="V20" i="13"/>
  <c r="G25" i="13"/>
  <c r="G23" i="13" s="1"/>
  <c r="I25" i="13"/>
  <c r="K25" i="13"/>
  <c r="K23" i="13" s="1"/>
  <c r="O25" i="13"/>
  <c r="O23" i="13" s="1"/>
  <c r="Q25" i="13"/>
  <c r="Q23" i="13" s="1"/>
  <c r="V25" i="13"/>
  <c r="V23" i="13" s="1"/>
  <c r="G26" i="13"/>
  <c r="I26" i="13"/>
  <c r="I23" i="13" s="1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2" i="13"/>
  <c r="I32" i="13"/>
  <c r="K32" i="13"/>
  <c r="M32" i="13"/>
  <c r="O32" i="13"/>
  <c r="Q32" i="13"/>
  <c r="V32" i="13"/>
  <c r="G33" i="13"/>
  <c r="M33" i="13" s="1"/>
  <c r="I33" i="13"/>
  <c r="K33" i="13"/>
  <c r="O33" i="13"/>
  <c r="Q33" i="13"/>
  <c r="V33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9" i="13"/>
  <c r="I39" i="13"/>
  <c r="K39" i="13"/>
  <c r="M39" i="13"/>
  <c r="O39" i="13"/>
  <c r="Q39" i="13"/>
  <c r="V39" i="13"/>
  <c r="G40" i="13"/>
  <c r="M40" i="13" s="1"/>
  <c r="I40" i="13"/>
  <c r="K40" i="13"/>
  <c r="O40" i="13"/>
  <c r="Q40" i="13"/>
  <c r="V40" i="13"/>
  <c r="G42" i="13"/>
  <c r="I42" i="13"/>
  <c r="K42" i="13"/>
  <c r="M42" i="13"/>
  <c r="O42" i="13"/>
  <c r="Q42" i="13"/>
  <c r="V42" i="13"/>
  <c r="G44" i="13"/>
  <c r="M44" i="13" s="1"/>
  <c r="I44" i="13"/>
  <c r="K44" i="13"/>
  <c r="O44" i="13"/>
  <c r="Q44" i="13"/>
  <c r="V44" i="13"/>
  <c r="G46" i="13"/>
  <c r="I46" i="13"/>
  <c r="K46" i="13"/>
  <c r="M46" i="13"/>
  <c r="O46" i="13"/>
  <c r="Q46" i="13"/>
  <c r="V46" i="13"/>
  <c r="G47" i="13"/>
  <c r="M47" i="13" s="1"/>
  <c r="I47" i="13"/>
  <c r="K47" i="13"/>
  <c r="O47" i="13"/>
  <c r="Q47" i="13"/>
  <c r="V47" i="13"/>
  <c r="G49" i="13"/>
  <c r="I49" i="13"/>
  <c r="K49" i="13"/>
  <c r="M49" i="13"/>
  <c r="O49" i="13"/>
  <c r="Q49" i="13"/>
  <c r="V49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AE55" i="13"/>
  <c r="G107" i="12"/>
  <c r="BA102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O8" i="12" s="1"/>
  <c r="Q13" i="12"/>
  <c r="V13" i="12"/>
  <c r="G15" i="12"/>
  <c r="M15" i="12" s="1"/>
  <c r="I15" i="12"/>
  <c r="K15" i="12"/>
  <c r="O15" i="12"/>
  <c r="Q15" i="12"/>
  <c r="V15" i="12"/>
  <c r="G16" i="12"/>
  <c r="I16" i="12"/>
  <c r="K16" i="12"/>
  <c r="M16" i="12"/>
  <c r="O16" i="12"/>
  <c r="Q16" i="12"/>
  <c r="V16" i="12"/>
  <c r="G18" i="12"/>
  <c r="I18" i="12"/>
  <c r="K18" i="12"/>
  <c r="M18" i="12"/>
  <c r="O18" i="12"/>
  <c r="Q18" i="12"/>
  <c r="V18" i="12"/>
  <c r="G19" i="12"/>
  <c r="M19" i="12" s="1"/>
  <c r="I19" i="12"/>
  <c r="K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5" i="12"/>
  <c r="I35" i="12"/>
  <c r="K35" i="12"/>
  <c r="M35" i="12"/>
  <c r="O35" i="12"/>
  <c r="Q35" i="12"/>
  <c r="V35" i="12"/>
  <c r="G37" i="12"/>
  <c r="M37" i="12" s="1"/>
  <c r="I37" i="12"/>
  <c r="K37" i="12"/>
  <c r="O37" i="12"/>
  <c r="Q37" i="12"/>
  <c r="V37" i="12"/>
  <c r="G39" i="12"/>
  <c r="I39" i="12"/>
  <c r="K39" i="12"/>
  <c r="M39" i="12"/>
  <c r="O39" i="12"/>
  <c r="Q39" i="12"/>
  <c r="V39" i="12"/>
  <c r="G41" i="12"/>
  <c r="M41" i="12" s="1"/>
  <c r="I41" i="12"/>
  <c r="K41" i="12"/>
  <c r="O41" i="12"/>
  <c r="Q41" i="12"/>
  <c r="V41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1" i="12"/>
  <c r="I51" i="12"/>
  <c r="K51" i="12"/>
  <c r="M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8" i="12"/>
  <c r="I58" i="12"/>
  <c r="K58" i="12"/>
  <c r="M58" i="12"/>
  <c r="O58" i="12"/>
  <c r="Q58" i="12"/>
  <c r="V58" i="12"/>
  <c r="G60" i="12"/>
  <c r="I60" i="12"/>
  <c r="K60" i="12"/>
  <c r="M60" i="12"/>
  <c r="O60" i="12"/>
  <c r="Q60" i="12"/>
  <c r="V60" i="12"/>
  <c r="G62" i="12"/>
  <c r="M62" i="12" s="1"/>
  <c r="I62" i="12"/>
  <c r="K62" i="12"/>
  <c r="O62" i="12"/>
  <c r="Q62" i="12"/>
  <c r="V62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7" i="12"/>
  <c r="I67" i="12"/>
  <c r="K67" i="12"/>
  <c r="M67" i="12"/>
  <c r="O67" i="12"/>
  <c r="Q67" i="12"/>
  <c r="V67" i="12"/>
  <c r="G69" i="12"/>
  <c r="M69" i="12" s="1"/>
  <c r="I69" i="12"/>
  <c r="K69" i="12"/>
  <c r="O69" i="12"/>
  <c r="Q69" i="12"/>
  <c r="V69" i="12"/>
  <c r="G71" i="12"/>
  <c r="I71" i="12"/>
  <c r="K71" i="12"/>
  <c r="M71" i="12"/>
  <c r="O71" i="12"/>
  <c r="Q71" i="12"/>
  <c r="V71" i="12"/>
  <c r="G73" i="12"/>
  <c r="I73" i="12"/>
  <c r="K73" i="12"/>
  <c r="M73" i="12"/>
  <c r="O73" i="12"/>
  <c r="Q73" i="12"/>
  <c r="V73" i="12"/>
  <c r="G74" i="12"/>
  <c r="I74" i="12"/>
  <c r="K74" i="12"/>
  <c r="M74" i="12"/>
  <c r="O74" i="12"/>
  <c r="Q74" i="12"/>
  <c r="V74" i="12"/>
  <c r="G76" i="12"/>
  <c r="M76" i="12" s="1"/>
  <c r="I76" i="12"/>
  <c r="K76" i="12"/>
  <c r="O76" i="12"/>
  <c r="Q76" i="12"/>
  <c r="V76" i="12"/>
  <c r="G78" i="12"/>
  <c r="I78" i="12"/>
  <c r="K78" i="12"/>
  <c r="M78" i="12"/>
  <c r="O78" i="12"/>
  <c r="Q78" i="12"/>
  <c r="V78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3" i="12"/>
  <c r="M83" i="12" s="1"/>
  <c r="I83" i="12"/>
  <c r="K83" i="12"/>
  <c r="O83" i="12"/>
  <c r="Q83" i="12"/>
  <c r="V83" i="12"/>
  <c r="G85" i="12"/>
  <c r="I85" i="12"/>
  <c r="K85" i="12"/>
  <c r="M85" i="12"/>
  <c r="O85" i="12"/>
  <c r="Q85" i="12"/>
  <c r="V85" i="12"/>
  <c r="G87" i="12"/>
  <c r="I87" i="12"/>
  <c r="K87" i="12"/>
  <c r="M87" i="12"/>
  <c r="O87" i="12"/>
  <c r="Q87" i="12"/>
  <c r="V87" i="12"/>
  <c r="G89" i="12"/>
  <c r="I89" i="12"/>
  <c r="K89" i="12"/>
  <c r="M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3" i="12"/>
  <c r="I93" i="12"/>
  <c r="K93" i="12"/>
  <c r="M93" i="12"/>
  <c r="O93" i="12"/>
  <c r="Q93" i="12"/>
  <c r="V93" i="12"/>
  <c r="G94" i="12"/>
  <c r="I94" i="12"/>
  <c r="K94" i="12"/>
  <c r="M94" i="12"/>
  <c r="O94" i="12"/>
  <c r="Q94" i="12"/>
  <c r="V94" i="12"/>
  <c r="G95" i="12"/>
  <c r="M95" i="12" s="1"/>
  <c r="I95" i="12"/>
  <c r="K95" i="12"/>
  <c r="O95" i="12"/>
  <c r="Q95" i="12"/>
  <c r="V95" i="12"/>
  <c r="G96" i="12"/>
  <c r="I96" i="12"/>
  <c r="K96" i="12"/>
  <c r="M96" i="12"/>
  <c r="O96" i="12"/>
  <c r="Q96" i="12"/>
  <c r="V96" i="12"/>
  <c r="G98" i="12"/>
  <c r="I98" i="12"/>
  <c r="K98" i="12"/>
  <c r="M98" i="12"/>
  <c r="O98" i="12"/>
  <c r="Q98" i="12"/>
  <c r="V98" i="12"/>
  <c r="G100" i="12"/>
  <c r="I100" i="12"/>
  <c r="K100" i="12"/>
  <c r="M100" i="12"/>
  <c r="O100" i="12"/>
  <c r="Q100" i="12"/>
  <c r="V100" i="12"/>
  <c r="G101" i="12"/>
  <c r="M101" i="12" s="1"/>
  <c r="I101" i="12"/>
  <c r="K101" i="12"/>
  <c r="O101" i="12"/>
  <c r="Q101" i="12"/>
  <c r="V101" i="12"/>
  <c r="G103" i="12"/>
  <c r="I103" i="12"/>
  <c r="O103" i="12"/>
  <c r="Q103" i="12"/>
  <c r="G104" i="12"/>
  <c r="I104" i="12"/>
  <c r="K104" i="12"/>
  <c r="K103" i="12" s="1"/>
  <c r="M104" i="12"/>
  <c r="M103" i="12" s="1"/>
  <c r="O104" i="12"/>
  <c r="Q104" i="12"/>
  <c r="V104" i="12"/>
  <c r="V103" i="12" s="1"/>
  <c r="G105" i="12"/>
  <c r="I105" i="12"/>
  <c r="K105" i="12"/>
  <c r="M105" i="12"/>
  <c r="O105" i="12"/>
  <c r="Q105" i="12"/>
  <c r="V105" i="12"/>
  <c r="AE107" i="12"/>
  <c r="AF107" i="12"/>
  <c r="I20" i="1"/>
  <c r="I19" i="1"/>
  <c r="I18" i="1"/>
  <c r="I17" i="1"/>
  <c r="I16" i="1"/>
  <c r="I62" i="1"/>
  <c r="J61" i="1" s="1"/>
  <c r="F46" i="1"/>
  <c r="G23" i="1" s="1"/>
  <c r="G46" i="1"/>
  <c r="G25" i="1" s="1"/>
  <c r="H46" i="1"/>
  <c r="I45" i="1"/>
  <c r="I44" i="1"/>
  <c r="I43" i="1"/>
  <c r="I42" i="1"/>
  <c r="I41" i="1"/>
  <c r="I39" i="1"/>
  <c r="I46" i="1" s="1"/>
  <c r="J54" i="1" l="1"/>
  <c r="J56" i="1"/>
  <c r="J58" i="1"/>
  <c r="J60" i="1"/>
  <c r="J53" i="1"/>
  <c r="J55" i="1"/>
  <c r="J57" i="1"/>
  <c r="J59" i="1"/>
  <c r="A27" i="1"/>
  <c r="M12" i="15"/>
  <c r="AF28" i="15"/>
  <c r="G12" i="15"/>
  <c r="AF55" i="13"/>
  <c r="M25" i="13"/>
  <c r="M23" i="13" s="1"/>
  <c r="M16" i="13"/>
  <c r="M15" i="13" s="1"/>
  <c r="M12" i="13"/>
  <c r="M10" i="13" s="1"/>
  <c r="M8" i="12"/>
  <c r="G8" i="12"/>
  <c r="J45" i="1"/>
  <c r="J43" i="1"/>
  <c r="J41" i="1"/>
  <c r="J42" i="1"/>
  <c r="J44" i="1"/>
  <c r="J39" i="1"/>
  <c r="J46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2" i="1" l="1"/>
  <c r="A28" i="1"/>
  <c r="G28" i="1"/>
  <c r="G27" i="1" s="1"/>
  <c r="G29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Bednar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Bednar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Bednar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Bednar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<sst xmlns="http://schemas.openxmlformats.org/spreadsheetml/2006/main" count="1142" uniqueCount="378">
  <si>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</si>
  <si>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</si>
  <si>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</si>
  <si>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</si>
  <si>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</si>
  <si>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</si>
  <si>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</si>
  <si>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</si>
  <si>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</si>
  <si>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</si>
  <si>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</si>
  <si>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</si>
  <si>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</si>
  <si>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</si>
  <si>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</si>
  <si>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</si>
  <si>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</si>
  <si>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</si>
  <si>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</si>
  <si>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</si>
  <si>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</si>
  <si>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</si>
  <si>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</si>
  <si>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</si>
  <si>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</si>
  <si>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</si>
  <si>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</si>
  <si>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</si>
  <si>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</si>
  <si>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</si>
  <si>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</si>
  <si>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</si>
  <si>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</si>
  <si>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</si>
  <si>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</si>
  <si>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</si>
  <si>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</si>
  <si>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</si>
  <si>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</si>
  <si>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</si>
  <si>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</si>
  <si>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</si>
  <si>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</si>
  <si>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2021-3064</t>
  </si>
  <si>
    <t>REKONSTRUKCE VS OBJEKTU MENDLOVO NÁM. 19</t>
  </si>
  <si>
    <t>BMS SERVIS, s.r.o.</t>
  </si>
  <si>
    <t>Vídeňská 186/118</t>
  </si>
  <si>
    <t>Brno-Přízřenice</t>
  </si>
  <si>
    <t>61900</t>
  </si>
  <si>
    <t>27723364</t>
  </si>
  <si>
    <t>CZ27723364</t>
  </si>
  <si>
    <t>Stavba</t>
  </si>
  <si>
    <t>Stavební objekt</t>
  </si>
  <si>
    <t>SO01</t>
  </si>
  <si>
    <t>Měření a regulace</t>
  </si>
  <si>
    <t>SO 03.01</t>
  </si>
  <si>
    <t>ELEKTROINSTALAČNÍ  ROZVODY SI A MAR</t>
  </si>
  <si>
    <t>SO 03.02</t>
  </si>
  <si>
    <t>Měření a regulace základní sestava</t>
  </si>
  <si>
    <t>SO 03.04</t>
  </si>
  <si>
    <t>Regulační ventily primár</t>
  </si>
  <si>
    <t>SO 03.06</t>
  </si>
  <si>
    <t>Provozování  Dispečink</t>
  </si>
  <si>
    <t>Celkem za stavbu</t>
  </si>
  <si>
    <t>CZK</t>
  </si>
  <si>
    <t>Rekapitulace dílů</t>
  </si>
  <si>
    <t>Typ dílu</t>
  </si>
  <si>
    <t>41</t>
  </si>
  <si>
    <t>Demontáž stávajícího zařízení</t>
  </si>
  <si>
    <t>M36_01</t>
  </si>
  <si>
    <t>Dodávka a motáž rozvaděčů a ovl.skříní</t>
  </si>
  <si>
    <t>M36_02</t>
  </si>
  <si>
    <t>Řídící systém</t>
  </si>
  <si>
    <t>M36_03</t>
  </si>
  <si>
    <t>Dodávka a montáž periferních zařízení</t>
  </si>
  <si>
    <t>M21</t>
  </si>
  <si>
    <t>Elektromontáže</t>
  </si>
  <si>
    <t>M22</t>
  </si>
  <si>
    <t>Montáž sdělovací a zabezp. techniky</t>
  </si>
  <si>
    <t>M36</t>
  </si>
  <si>
    <t>Montáže měřících a regulačních zařízení</t>
  </si>
  <si>
    <t>ELEKTROMONTÁŽE - HLAVNÍ POSPOJOVÁNÍ</t>
  </si>
  <si>
    <t>ON</t>
  </si>
  <si>
    <t>OSTATNÍ NÁKLADY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</si>
  <si>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</si>
  <si>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</si>
  <si>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</si>
  <si>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</si>
  <si>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</si>
  <si>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</si>
  <si>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</si>
  <si>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</si>
  <si>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</si>
  <si>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</si>
  <si>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</si>
  <si>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</si>
  <si>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</si>
  <si>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</si>
  <si>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</si>
  <si>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</si>
  <si>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</si>
  <si>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</si>
  <si>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</si>
  <si>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</si>
  <si>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</si>
  <si>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</si>
  <si>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</si>
  <si>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</si>
  <si>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</si>
  <si>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</si>
  <si>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</si>
  <si>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</si>
  <si>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</si>
  <si>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210810045R00</t>
  </si>
  <si>
    <t>Montáž kabelu CYKY 750 V, 3 x 1,5 mm2, pevně uloženého</t>
  </si>
  <si>
    <t>m</t>
  </si>
  <si>
    <t>RTS 21/ I</t>
  </si>
  <si>
    <t>Práce</t>
  </si>
  <si>
    <t>POL1_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</si>
  <si>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</si>
  <si>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</si>
  <si>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SPCM</t>
  </si>
  <si>
    <t>Specifikace</t>
  </si>
  <si>
    <t>POL3_</t>
  </si>
  <si>
    <t>Odkaz na mn. položky pořadí 1 : 28,00000*1,05</t>
  </si>
  <si>
    <t>VV</t>
  </si>
  <si>
    <t>210860201R00</t>
  </si>
  <si>
    <t>Kabel speciální JYTY s Al 2 x 1 mm volně uložený</t>
  </si>
  <si>
    <t>34121550R</t>
  </si>
  <si>
    <t>kabel JYTY; sdělovací; pevné uložení vnitřní; Cu jádra holá; počet žil 2; jmen.prům.jádra 1,00 mm; teplota použití do 70 °C</t>
  </si>
  <si>
    <t>Odkaz na mn. položky pořadí 3 : 100,00000*1,05</t>
  </si>
  <si>
    <t>210860202R00</t>
  </si>
  <si>
    <t>Kabel speciální JYTY s Al 4 x 1 mm volně uložený</t>
  </si>
  <si>
    <t>34121554R</t>
  </si>
  <si>
    <t>kabel JYTY; sdělovací; pevné uložení vnitřní; Cu jádra holá; počet žil 4; jmen.prům.jádra 1,00 mm; teplota použití do 70 °C</t>
  </si>
  <si>
    <t>Odkaz na mn. položky pořadí 5 : 140,00000*1,05</t>
  </si>
  <si>
    <t>31179105R</t>
  </si>
  <si>
    <t>tyč závitová M8; l = 1 000 mm; mat. ocel 4,8 - DIN 975; povrch bez úpravy</t>
  </si>
  <si>
    <t>210020303R00</t>
  </si>
  <si>
    <t>Montáž kabelového žabu s příslušenstvím, 62/50 mm, včetně víka</t>
  </si>
  <si>
    <t>Včetně kolen, T-kusů, prodlužovacích dílů, spojek apod.</t>
  </si>
  <si>
    <t>POP</t>
  </si>
  <si>
    <t>5534739760R</t>
  </si>
  <si>
    <t>žlab kabelový pozinkovaná ocel + celkový lak epoxidový 60 µm; neděrovaný; l = 2 100,0 mm; š = 62 mm; h = 50,0 mm; tl. 0,70 mm</t>
  </si>
  <si>
    <t>Odkaz na mn. položky pořadí 8 : 4,00000</t>
  </si>
  <si>
    <t>55347410R</t>
  </si>
  <si>
    <t>víko žlabu; ocelový plech; povrch pozink + celkový lak epoxidový 60 µm; š = 62 mm; l = 2 000 mm; h = 17 mm; tl. 0,60 mm</t>
  </si>
  <si>
    <t>kus</t>
  </si>
  <si>
    <t>Odkaz na mn. položky pořadí 9 : 4,00000*0,5</t>
  </si>
  <si>
    <t>55347517R</t>
  </si>
  <si>
    <t>oblouk 90 °; ocelový plech; povrch žárové zinkování Sendzimir; š = 62,0 mm; h = 50 mm; l = 162,0 mm; tl. 0,80 mm</t>
  </si>
  <si>
    <t>Odkaz na mn. položky pořadí 9 : 4,00000*0,2</t>
  </si>
  <si>
    <t>55347525R</t>
  </si>
  <si>
    <t>oblouk 90 °; klesající; ocelový plech; povrch žárové zinkování Sendzimir; š = 62,0 mm; h = 50 mm; l = 250,0 mm; tl. 0,80 mm</t>
  </si>
  <si>
    <t>Odkaz na mn. položky pořadí 11 : 0,80000*0,5</t>
  </si>
  <si>
    <t>55347529R</t>
  </si>
  <si>
    <t>oblouk 90 °; stoupající; ocelový plech; povrch žárové zinkování Sendzimir; š = 62,0 mm; h = 50 mm; l = 250,0 mm; tl. 0,80 mm</t>
  </si>
  <si>
    <t>Odkaz na mn. položky pořadí 12 : 0,40000</t>
  </si>
  <si>
    <t>55347500R</t>
  </si>
  <si>
    <t>víko oblouku 90°; ocelový plech; povrch žárové zinkování Sendzimir; š = 62 mm; h = 17 mm; tl. 0,60 mm</t>
  </si>
  <si>
    <t>Odkaz na mn. položky pořadí 11 : 0,80000</t>
  </si>
  <si>
    <t>Odkaz na mn. položky pořadí 13 : 0,40000</t>
  </si>
  <si>
    <t>55347533R</t>
  </si>
  <si>
    <t>T-kus ocelový plech; povrch žárové zinkování Sendzimir; š = 62,0 mm; š2 = 62 mm; h = 50 mm; l = 262 mm; tl. 0,80 mm</t>
  </si>
  <si>
    <t>55347504R</t>
  </si>
  <si>
    <t>víko T-kusu; ocelový plech; povrch žárové zinkování Sendzimir; š = 62 mm; š2 = 62 mm; l = 262 mm; h = 17 mm; tl. 0,60 mm</t>
  </si>
  <si>
    <t>Odkaz na mn. položky pořadí 15 : 0,80000</t>
  </si>
  <si>
    <t>55347551R</t>
  </si>
  <si>
    <t>podpěra na stěnu ocelový plech; povrch žárové zinkování Sendzimir; h = 42 mm; l = 112 mm; tl. 1,5 mm</t>
  </si>
  <si>
    <t>Odkaz na mn. položky pořadí 9 : 4,00000</t>
  </si>
  <si>
    <t>553475540R</t>
  </si>
  <si>
    <t>závěs ocelový plech; povrch žárové zinkování Sendzimir; h = 20 mm; l = 130,0 mm; š = 30,0 mm; tl. stěny 1,00 mm</t>
  </si>
  <si>
    <t>Odkaz na mn. položky pořadí 17 : 4,00000*0,5</t>
  </si>
  <si>
    <t>55347546R</t>
  </si>
  <si>
    <t>spojka ocelový plech; povrch žárové zinkování Sendzimir; h = 6 mm; š = 46,5 mm; l = 70,0 mm; tl. 1,00 mm</t>
  </si>
  <si>
    <t>210020305R00</t>
  </si>
  <si>
    <t>Montáž kabelového žabu s příslušenstvím, 125/50 mm, včetně víka</t>
  </si>
  <si>
    <t>553473901R</t>
  </si>
  <si>
    <t>žlab kabelový pozinkovaná ocel + celkový lak epoxidový 60 µm; děrovaný; l = 2 100,0 mm; š = 125 mm; h = 50,0 mm; tl. 0,70 mm</t>
  </si>
  <si>
    <t>Odkaz na mn. položky pořadí 20 : 12,00000</t>
  </si>
  <si>
    <t>55347411R</t>
  </si>
  <si>
    <t>víko žlabu; ocelový plech; povrch pozink + celkový lak epoxidový 60 µm; š = 125 mm; l = 2 000 mm; h = 17 mm; tl. 0,60 mm</t>
  </si>
  <si>
    <t>Odkaz na mn. položky pořadí 21 : 12,00000*0,5</t>
  </si>
  <si>
    <t>55347518R</t>
  </si>
  <si>
    <t>oblouk 90 °; ocelový plech; povrch žárové zinkování Sendzimir; š = 125,0 mm; h = 50 mm; l = 226,0 mm; tl. 0,80 mm</t>
  </si>
  <si>
    <t>Odkaz na mn. položky pořadí 21 : 12,00000*0,2</t>
  </si>
  <si>
    <t>55347526R</t>
  </si>
  <si>
    <t>oblouk 90 °; klesající; ocelový plech; povrch žárové zinkování Sendzimir; š = 125,0 mm; h = 50 mm; l = 320,0 mm; tl. 0,80 mm</t>
  </si>
  <si>
    <t>Odkaz na mn. položky pořadí 21 : 12,00000*0,1</t>
  </si>
  <si>
    <t>55347501R</t>
  </si>
  <si>
    <t>víko oblouku 90°; ocelový plech; povrch žárové zinkování Sendzimir; š = 125 mm; h = 17 mm; tl. 0,60 mm</t>
  </si>
  <si>
    <t>Odkaz na mn. položky pořadí 24 : 1,20000</t>
  </si>
  <si>
    <t>Odkaz na mn. položky pořadí 23 : 2,40000</t>
  </si>
  <si>
    <t>55347452R</t>
  </si>
  <si>
    <t>podpěra na stěnu ocelový plech; povrch pozink + celkový lak epoxidový 60 µm; h = 61 mm; l = 190 mm; tl. 2,0 mm</t>
  </si>
  <si>
    <t>RTS 16/ I</t>
  </si>
  <si>
    <t>Odkaz na mn. položky pořadí 21 : 12,00000</t>
  </si>
  <si>
    <t>553475541R</t>
  </si>
  <si>
    <t>závěs ocelový plech; povrch žárové zinkování Sendzimir; h = 20 mm; l = 195,0 mm; š = 30,0 mm; tl. stěny 1,00 mm</t>
  </si>
  <si>
    <t>Odkaz na mn. položky pořadí 26 : 12,00000*0,5</t>
  </si>
  <si>
    <t>Odkaz na mn. položky pořadí 20 : 12,00000*0,5</t>
  </si>
  <si>
    <t>210010021R00</t>
  </si>
  <si>
    <t xml:space="preserve">Montáž trubky tuhé včetně příslušenství (kolena, přípojky atd.), z PVC, uložené pevně, průměr 16 mm,  ,  </t>
  </si>
  <si>
    <t>345710961R</t>
  </si>
  <si>
    <t>trubka tuhá hrdlová, elektroinstalační; mat. PVC samozhášivé; vnější pr.= 16,0 mm; vnitřní pr.= 13,0 mm; mech.odolnost střední; mezní hodnota zatížení 750 N/5 cm; teplot.rozsah -25 až 60 °C; stupeň hořlavosti A1-F; použití: vyhovuje zkoušce odolnosti plamene. lze montovat do prostoru nebezpečné zóny 2 v prostředí s nebezpečím výbuchu; délka l = 3 m</t>
  </si>
  <si>
    <t>Odkaz na mn. položky pořadí 29 : 8,00000</t>
  </si>
  <si>
    <t>345716910R</t>
  </si>
  <si>
    <t>spojka elektroinst. znač.dle EN; pro tuhé hrdlové trubky; mat. PVC samozhášivé, barva světle šedá RAL 7035; rozměr pro trubku s vnějším pr. 16 mm</t>
  </si>
  <si>
    <t>Odkaz na mn. položky pořadí 30 : 8,00000</t>
  </si>
  <si>
    <t>345711830R</t>
  </si>
  <si>
    <t>koleno s oboustranným hrdlováním, ohyb 90°; znač.dle EN; pro tuhé hrdlové trubky; mat. PVC samozhášivé, barva světle šedá RAL 7035; vnější pr.trubky = 16,0 mm; teplot.rozsah -25 až 60 °C</t>
  </si>
  <si>
    <t>Odkaz na mn. položky pořadí 30 : 8,00000*0,5</t>
  </si>
  <si>
    <t>345712020000R</t>
  </si>
  <si>
    <t>příchytka typ oboustranná; pozinkovaná ocel</t>
  </si>
  <si>
    <t>210010025R00</t>
  </si>
  <si>
    <t xml:space="preserve">Montáž trubky ohebné, z PVC, uložené volně, vnější průměr 20,7 mm, mech. pevnost 320 N/5 cm,  </t>
  </si>
  <si>
    <t>34571050R</t>
  </si>
  <si>
    <t>trubka ohebná, elektroinstalační; mat. PE není samozhášivý; vnější pr.= 21,2 mm; vnitřní pr.= 16,0 mm; mech.odolnost nízká; mezní hodnota zatížení 320 N/5 cm; teplot.rozsah -25 až 90 °C; stupeň hořlavosti A1; použití: pro přímé zalévání při monolitické betonáži nebo pod omítku</t>
  </si>
  <si>
    <t>Odkaz na mn. položky pořadí 34 : 30,00000</t>
  </si>
  <si>
    <t>345716771R</t>
  </si>
  <si>
    <t>spojka elektroinst. násuvná, na obou koncích opatřená hrdlem; znač.dle ČSN; pro ocelové trubky; mat. pásová ocel s úpravou ZnCr; vnitřní pr.= 22,5 mm</t>
  </si>
  <si>
    <t>Odkaz na mn. položky pořadí 35 : 30,00000</t>
  </si>
  <si>
    <t>345712030000R</t>
  </si>
  <si>
    <t>210010344R00</t>
  </si>
  <si>
    <t xml:space="preserve">Montáž krabice plastové přístrojové, čtvercové, o rozměru 82 x 82 mm, hloubky 16 mm,  , pro lištové rozvody, bez zapojení,  </t>
  </si>
  <si>
    <t>345714251R</t>
  </si>
  <si>
    <t>krabice elektroinstalační do prostředí se zvýšení vlhkostí, prachem; s průchodkami a svorkovnicí, provedení uzavřené; mat. PVC samozhášivé, šedá RAL 7012; stupeň krytí IP 54; teplot.rozsah -5 až 60 °C; určeno pro rozvody s napětím 400 V a proudem max. 16 A; rozměry-průměr,hloubka 95x95x50 mm</t>
  </si>
  <si>
    <t>Odkaz na mn. položky pořadí 38 : 10,00000</t>
  </si>
  <si>
    <t>34561420R</t>
  </si>
  <si>
    <t>svorka instalační krabicová, 2 vodičová</t>
  </si>
  <si>
    <t>Odkaz na mn. položky pořadí 38 : 10,00000*4</t>
  </si>
  <si>
    <t>34561421R</t>
  </si>
  <si>
    <t>svorka instalační krabicová, 3 vodičová</t>
  </si>
  <si>
    <t>Odkaz na mn. položky pořadí 38 : 10,00000*2</t>
  </si>
  <si>
    <t>34561422R</t>
  </si>
  <si>
    <t>svorka instalační krabicová, 4 vodičová</t>
  </si>
  <si>
    <t>211010006RT1</t>
  </si>
  <si>
    <t>Osazení hmoždinky do ostrých cihel/kamene, HM 8</t>
  </si>
  <si>
    <t>121780T10</t>
  </si>
  <si>
    <t>Přípojení oběhového čerpadla</t>
  </si>
  <si>
    <t>ks</t>
  </si>
  <si>
    <t>Vlastní</t>
  </si>
  <si>
    <t>RTS 10/16</t>
  </si>
  <si>
    <t>433 580-126T</t>
  </si>
  <si>
    <t>Revize elektro</t>
  </si>
  <si>
    <t>RTS 20/ II</t>
  </si>
  <si>
    <t>Revize vyhrazeného elektrického zařízení dle ČSN 33 1500 - 20 měřených míst</t>
  </si>
  <si>
    <t>005211010R</t>
  </si>
  <si>
    <t>Předání a převzetí staveniště</t>
  </si>
  <si>
    <t>Soubor</t>
  </si>
  <si>
    <t>Indiv</t>
  </si>
  <si>
    <t>005241010R</t>
  </si>
  <si>
    <t>Dokumentace skutečného provedení</t>
  </si>
  <si>
    <t>005231030R</t>
  </si>
  <si>
    <t>Zkušební provoz</t>
  </si>
  <si>
    <t>005211080.10T</t>
  </si>
  <si>
    <t>Likvidace materiálů a obalů</t>
  </si>
  <si>
    <t>Náklady na likvidace materiálů a obalů</t>
  </si>
  <si>
    <t>0052110301T</t>
  </si>
  <si>
    <t>Doprava materiálu a osob</t>
  </si>
  <si>
    <t xml:space="preserve">km    </t>
  </si>
  <si>
    <t>Náklady na dopravu montážního  materilálu a pracovníků  na staveniště.</t>
  </si>
  <si>
    <t>910      R00</t>
  </si>
  <si>
    <t>Hzs - predbezne obhlidky a revize</t>
  </si>
  <si>
    <t>h</t>
  </si>
  <si>
    <t>Prav.M</t>
  </si>
  <si>
    <t>HZS</t>
  </si>
  <si>
    <t>POL10_</t>
  </si>
  <si>
    <t>21101T40T00</t>
  </si>
  <si>
    <t>Koordinace, Nastudování projektu, koordinace prací jednotlivých specialistů</t>
  </si>
  <si>
    <t>Nastudování projektu, koordinace prací jednotlivých specialistů (projektant, montér, programátor, revizní technik)koordinace časové souoslednosti, návazností hranic dodávek a montáží, sběr technických podkladů od navazujících profesí, příprava a dohled nad jednotlivými zkouškami, vypracování protokolů zkoušek, příprava dokladové dáčti PD pro odevzdání stavebníkovi.</t>
  </si>
  <si>
    <t>210800606RT1</t>
  </si>
  <si>
    <t>Vodič nn a vn CYA 6 mm2 uložený v trubkách, včetně dodávky vodiče CYA 6</t>
  </si>
  <si>
    <t>POL1_9</t>
  </si>
  <si>
    <t>210220321RT1</t>
  </si>
  <si>
    <t>Svorka na potrubí Bernard, včetně Cu pásku, včetně dodávky svorky + Cu pásku</t>
  </si>
  <si>
    <t>SUM</t>
  </si>
  <si>
    <t>END</t>
  </si>
  <si>
    <t>900      TT5</t>
  </si>
  <si>
    <t>HZS, Práce v tarifní třídě 8 (např. elektrotechnik)</t>
  </si>
  <si>
    <t>905      R02</t>
  </si>
  <si>
    <t>Hzs-revize provoz.souboru a st.obj., Uprava stavajiciho rozvadece</t>
  </si>
  <si>
    <t>210100001R00</t>
  </si>
  <si>
    <t>Ukončení vodičů  v rozvaděči včetně zapojení a vodičové koncovky,  , průřez do 2,5 mm2</t>
  </si>
  <si>
    <t>210100361R00</t>
  </si>
  <si>
    <t>Montáž zátky ucpávkové K (pro zaslepení),  , P 13,5 - P 42</t>
  </si>
  <si>
    <t>210100301R00</t>
  </si>
  <si>
    <t>Příplatek za ukončení stínění kabelů+zapojení</t>
  </si>
  <si>
    <t>21101T01</t>
  </si>
  <si>
    <t>Software, VIizualizace grafický display</t>
  </si>
  <si>
    <t>DB</t>
  </si>
  <si>
    <t>Kalkul</t>
  </si>
  <si>
    <t>Vypracování technologického schéma , mapování datových bodů, nastavení parametrů, komplexní odzkoušení.</t>
  </si>
  <si>
    <t>21101T03</t>
  </si>
  <si>
    <t>Software, - uživatelský software DDC</t>
  </si>
  <si>
    <t>RTS 18/II</t>
  </si>
  <si>
    <t>21101T04</t>
  </si>
  <si>
    <t>Software, - TEST 1:1</t>
  </si>
  <si>
    <t>Komplexní odkoušení s montážním pracovníkem, kontrola napojení, ověření měřených hodnot, nastavení základních hodnot dle RPD, ověření funkce funkce.</t>
  </si>
  <si>
    <t>Odkaz na mn. položky pořadí 7 : 27,00000</t>
  </si>
  <si>
    <t>čidla, detektory</t>
  </si>
  <si>
    <t>VF10-1B65NWT</t>
  </si>
  <si>
    <t>Jímkový snímač teploty bez jímky, ponor 150mm, NTC10k,  -40..150°C, IP65, Immersion/air-duct sensor, NTC10k, 150mm, IP65, no well</t>
  </si>
  <si>
    <t>RF20T</t>
  </si>
  <si>
    <t>Prostorový snímač teploty, NTC20k, rozsah 10..35°C, IP30, montáž na zeď, Room Temperature Sensor, NTC20k, 10..40C</t>
  </si>
  <si>
    <t>WS150T</t>
  </si>
  <si>
    <t>Nerezová jímka ponor 150 mm, R 1/2", PN25, Stainless Steel Immersion Thermowell 150mm</t>
  </si>
  <si>
    <t>Odkaz na mn. položky pořadí 9 : 1,00000</t>
  </si>
  <si>
    <t>219010002T03</t>
  </si>
  <si>
    <t>Montáž , jímky do L 300mmm</t>
  </si>
  <si>
    <t xml:space="preserve">ks    </t>
  </si>
  <si>
    <t>PTS  20/II</t>
  </si>
  <si>
    <t>Odkaz na mn. položky pořadí 11 : 1,00000</t>
  </si>
  <si>
    <t>219010002T01</t>
  </si>
  <si>
    <t>Montáž snímače, pasivního</t>
  </si>
  <si>
    <t>40561212R</t>
  </si>
  <si>
    <t>regulátor teploty stonkový rozsah regulace 30 až 90 °C; mikrospínač typ A (jednoobvodový); nestabilita +-1,5 °C; max. přetížení 100 °C; teplota prostředí -40 až 60 °C; délka 355 mm</t>
  </si>
  <si>
    <t>Odkaz na mn. položky pořadí 14 : 1,00000</t>
  </si>
  <si>
    <t>40561231R</t>
  </si>
  <si>
    <t>regulátor teploty prostorový rozsah regulace 0 až 40 °C; mikrospínač typ B (dvouobvodový); nestabilita +-1 °C; max. přetížení 60 °C; teplota prostředí -40 až 60 °C; IP 65</t>
  </si>
  <si>
    <t>219010002T05</t>
  </si>
  <si>
    <t>Montáž , termostat /prostorový,jímkový/</t>
  </si>
  <si>
    <t>Odkaz na mn. položky pořadí 16 : 1,00000</t>
  </si>
  <si>
    <t>Hodnota z bývalého odkazu. : 1</t>
  </si>
  <si>
    <t>QBE2003-P4T</t>
  </si>
  <si>
    <t>Čidlo tlaku 0…4 bar, 0…10 V</t>
  </si>
  <si>
    <t>219010002T02</t>
  </si>
  <si>
    <t>Montáž snímače, aktivního</t>
  </si>
  <si>
    <t>Odkaz na mn. položky pořadí 18 : 1,00000</t>
  </si>
  <si>
    <t>451660132001T</t>
  </si>
  <si>
    <t>Snímač hladini limitní, LB201- LRNH NC/NO</t>
  </si>
  <si>
    <t>RTS 18/ II</t>
  </si>
  <si>
    <t>Spínače  pro otevřené nebo uzavřené nádrže,  SPDT kontakty  Max. elektrické zatížení 1 A 230Vstř.   Max. teplota kapaliny 100 °C,IP 67,</t>
  </si>
  <si>
    <t>220611241R00</t>
  </si>
  <si>
    <t>Spínač zaplavení</t>
  </si>
  <si>
    <t>RTS 13/ I</t>
  </si>
  <si>
    <t>Odkaz na mn. položky pořadí 20 : 1,00000</t>
  </si>
  <si>
    <t>40562325R</t>
  </si>
  <si>
    <t>regulátor tlaku membránový regulační rozsah 0,4 až 4,0 kPa; jmenovitý přetlak 10 kPa; kontrolní tlak 0,01 MPa; teplota prostředí -20 až 60 °C; teplota media do 90 °C; mikrospínač typ A (jednoobvodový)</t>
  </si>
  <si>
    <t>360020352R00</t>
  </si>
  <si>
    <t>Montáž konzly pro manostaty, termost.  205-4-1473</t>
  </si>
  <si>
    <t>Odkaz na mn. položky pořadí 22 : 1,00000</t>
  </si>
  <si>
    <t>Odkaz na mn. položky pořadí 23 : 1,00000</t>
  </si>
  <si>
    <t>VG1205AE5A8AGAT</t>
  </si>
  <si>
    <t>Regulační kulový ventil, 2-cestný, PN40, DN15, Kvs 1,6, vnitřní závit, teplota média -30..100°C -, pohon 8Nm, on/off nebo 3-pol., 24 Vac/dc (VA9108-AG, A-5)</t>
  </si>
  <si>
    <t>360430023R00</t>
  </si>
  <si>
    <t>Montáž elektr. servopohonu Modact typ 523 81, 51</t>
  </si>
  <si>
    <t>Odkaz na mn. položky pořadí 25 : 1,00000</t>
  </si>
  <si>
    <t>360430025R00</t>
  </si>
  <si>
    <t>Montáž elektr. servopohonu Modact typ 522 21</t>
  </si>
  <si>
    <t>40590001520T00</t>
  </si>
  <si>
    <t>Seřízení a zaregulování regulátoru průtoku</t>
  </si>
  <si>
    <t>Zaregulování regulátoru průtoku, nastavení parametrů dle požadavků projektu technologie, odskoušení.</t>
  </si>
  <si>
    <t>222280501R00</t>
  </si>
  <si>
    <t>UTP,FTP,SEKU,SYKY do 7 mm vně.prům.volně ve žlabu</t>
  </si>
  <si>
    <t>37123015R</t>
  </si>
  <si>
    <t>kabel instalační,stíněný, 4x2x0,55mm, cat 6, plášť PVC+PV, pro rozvody strukturované kabeláže</t>
  </si>
  <si>
    <t>Odkaz na mn. položky pořadí 1 : 2,00000*1,05</t>
  </si>
  <si>
    <t>PW20T</t>
  </si>
  <si>
    <t>Koncentrátor M-bus pro 20 měřičů, RS232/M-Bus converter for up to 20 slave devices (meters)</t>
  </si>
  <si>
    <t>426580117T</t>
  </si>
  <si>
    <t>Instalace a parametrizace, komunikačníh  zařízení (PW20 (M-BUS), GPRS, GSM, Router, SWITCH…)</t>
  </si>
  <si>
    <t>soubor</t>
  </si>
  <si>
    <t>Kompletní instalace a parametrizace komunikačníh  zařízení  /definovaného zařízení/, montáž, nastavení paramerů, vyzkousení funkce  přenosu dat a spojení nadřazeným systémem (centála,  server atp.)</t>
  </si>
  <si>
    <t>Odkaz na mn. položky pořadí 3 : 1,00000</t>
  </si>
  <si>
    <t>21101T05</t>
  </si>
  <si>
    <t>Software,  MT- generace datových bodů do DDC sytému dle konfigurece na odběrném místě</t>
  </si>
  <si>
    <t>Generace datových bodů  do DDC sytému dle konfigurece na odběrném místě v definovaném rozsahu, software,  nastavení paramerů, komplexní vyzkoušení funkcionality, odladění, předání.</t>
  </si>
  <si>
    <t>21101T06</t>
  </si>
  <si>
    <t>Software,  MT- generace datových bodů do Grafické centrály např. Aréna</t>
  </si>
  <si>
    <t>Generace datových bodů do do grafické centrály v definovaném rozsahu  nastavení paramerů, komplexní vyzkoušení funkcionality, odladění, předání ,  např. Aréna .</t>
  </si>
  <si>
    <t>Odkaz na mn. položky pořadí 5 : 90,00000</t>
  </si>
  <si>
    <t>21101T02</t>
  </si>
  <si>
    <t>Software, Vizualizace DDCdo grafické centrály ve standardu SCADA</t>
  </si>
  <si>
    <t>Vypracování technologického schéma na dispečrském pracovišti, mapování datových bodů, nastavení parametrů, komplexní odzkoušení komunikace s DDC zařízením.</t>
  </si>
  <si>
    <t>430 580-121T</t>
  </si>
  <si>
    <t>Topná zkouška</t>
  </si>
  <si>
    <t>Topná zkouška trvající 72hod; Protokol o uskutečněné TZ; Grafy průběhů sledovaných veličin ve fomátu XLS; Aktuální schéma zapojení MaR; Popis funkce technologie.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</si>
</sst>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0.168.14.2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password="918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opLeftCell="B2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22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42</v>
      </c>
      <c r="D5" s="90"/>
      <c r="E5" s="91"/>
      <c r="F5" s="91"/>
      <c r="G5" s="91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5" t="s">
        <v>45</v>
      </c>
      <c r="H8" s="18" t="s">
        <v>40</v>
      </c>
      <c r="I8" s="128" t="s">
        <v>49</v>
      </c>
      <c r="J8" s="8"/>
    </row>
    <row r="9" spans="1:15" ht="15.75" hidden="1" customHeight="1" x14ac:dyDescent="0.2">
      <c r="A9" s="2"/>
      <c r="B9" s="2"/>
      <c r="D9" s="125" t="s">
        <v>46</v>
      </c>
      <c r="H9" s="18" t="s">
        <v>34</v>
      </c>
      <c r="I9" s="128" t="s">
        <v>50</v>
      </c>
      <c r="J9" s="8"/>
    </row>
    <row r="10" spans="1:15" ht="15.75" hidden="1" customHeight="1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99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SUMIF(F53:F61,A16,I53:I61)+SUMIF(F53:F61,"PSU",I53:I61)</f>
        <v>0</v>
      </c>
      <c r="J16" s="83"/>
    </row>
    <row r="17" spans="1:10" ht="23.25" customHeight="1" x14ac:dyDescent="0.2">
      <c r="A17" s="199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SUMIF(F53:F61,A17,I53:I61)</f>
        <v>0</v>
      </c>
      <c r="J17" s="83"/>
    </row>
    <row r="18" spans="1:10" ht="23.25" customHeight="1" x14ac:dyDescent="0.2">
      <c r="A18" s="199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SUMIF(F53:F61,A18,I53:I61)</f>
        <v>0</v>
      </c>
      <c r="J18" s="83"/>
    </row>
    <row r="19" spans="1:10" ht="23.25" customHeight="1" x14ac:dyDescent="0.2">
      <c r="A19" s="199" t="s">
        <v>84</v>
      </c>
      <c r="B19" s="38" t="s">
        <v>27</v>
      </c>
      <c r="C19" s="60"/>
      <c r="D19" s="61"/>
      <c r="E19" s="81"/>
      <c r="F19" s="82"/>
      <c r="G19" s="81"/>
      <c r="H19" s="82"/>
      <c r="I19" s="81">
        <f>SUMIF(F53:F61,A19,I53:I61)</f>
        <v>0</v>
      </c>
      <c r="J19" s="83"/>
    </row>
    <row r="20" spans="1:10" ht="23.25" customHeight="1" x14ac:dyDescent="0.2">
      <c r="A20" s="199" t="s">
        <v>82</v>
      </c>
      <c r="B20" s="38" t="s">
        <v>28</v>
      </c>
      <c r="C20" s="60"/>
      <c r="D20" s="61"/>
      <c r="E20" s="81"/>
      <c r="F20" s="82"/>
      <c r="G20" s="81"/>
      <c r="H20" s="82"/>
      <c r="I20" s="81">
        <f>SUMIF(F53:F61,A20,I53:I61)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9" t="s">
        <v>23</v>
      </c>
      <c r="C28" s="170"/>
      <c r="D28" s="170"/>
      <c r="E28" s="171"/>
      <c r="F28" s="172"/>
      <c r="G28" s="173">
        <f>A27</f>
        <v>0</v>
      </c>
      <c r="H28" s="173"/>
      <c r="I28" s="173"/>
      <c r="J28" s="174" t="str">
        <f t="shared" si="0"/>
        <v>CZK</v>
      </c>
    </row>
    <row r="29" spans="1:10" ht="27.75" hidden="1" customHeight="1" thickBot="1" x14ac:dyDescent="0.25">
      <c r="A29" s="2"/>
      <c r="B29" s="169" t="s">
        <v>35</v>
      </c>
      <c r="C29" s="175"/>
      <c r="D29" s="175"/>
      <c r="E29" s="175"/>
      <c r="F29" s="176"/>
      <c r="G29" s="177">
        <f>ZakladDPHSni+DPHSni+ZakladDPHZakl+DPHZakl+Zaokrouhleni</f>
        <v>0</v>
      </c>
      <c r="H29" s="177"/>
      <c r="I29" s="177"/>
      <c r="J29" s="178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7">
        <v>1</v>
      </c>
      <c r="B39" s="148" t="s">
        <v>51</v>
      </c>
      <c r="C39" s="149"/>
      <c r="D39" s="149"/>
      <c r="E39" s="149"/>
      <c r="F39" s="150">
        <f>'SO01 SO 03.01 Pol'!AE107+'SO01 SO 03.02 Pol'!AE55+'SO01 SO 03.04 Pol'!AE15+'SO01 SO 03.06 Pol'!AE28</f>
        <v>0</v>
      </c>
      <c r="G39" s="151">
        <f>'SO01 SO 03.01 Pol'!AF107+'SO01 SO 03.02 Pol'!AF55+'SO01 SO 03.04 Pol'!AF15+'SO01 SO 03.06 Pol'!AF28</f>
        <v>0</v>
      </c>
      <c r="H39" s="152"/>
      <c r="I39" s="153">
        <f>F39+G39+H39</f>
        <v>0</v>
      </c>
      <c r="J39" s="154" t="str">
        <f>IF(CenaCelkemVypocet=0,"",I39/CenaCelkemVypocet*100)</f>
        <v/>
      </c>
    </row>
    <row r="40" spans="1:10" ht="25.5" customHeight="1" x14ac:dyDescent="0.2">
      <c r="A40" s="137">
        <v>2</v>
      </c>
      <c r="B40" s="155"/>
      <c r="C40" s="156" t="s">
        <v>52</v>
      </c>
      <c r="D40" s="156"/>
      <c r="E40" s="156"/>
      <c r="F40" s="157"/>
      <c r="G40" s="158"/>
      <c r="H40" s="158"/>
      <c r="I40" s="159"/>
      <c r="J40" s="160"/>
    </row>
    <row r="41" spans="1:10" ht="25.5" customHeight="1" x14ac:dyDescent="0.2">
      <c r="A41" s="137">
        <v>2</v>
      </c>
      <c r="B41" s="155" t="s">
        <v>53</v>
      </c>
      <c r="C41" s="156" t="s">
        <v>54</v>
      </c>
      <c r="D41" s="156"/>
      <c r="E41" s="156"/>
      <c r="F41" s="157">
        <f>'SO01 SO 03.01 Pol'!AE107+'SO01 SO 03.02 Pol'!AE55+'SO01 SO 03.04 Pol'!AE15+'SO01 SO 03.06 Pol'!AE28</f>
        <v>0</v>
      </c>
      <c r="G41" s="158">
        <f>'SO01 SO 03.01 Pol'!AF107+'SO01 SO 03.02 Pol'!AF55+'SO01 SO 03.04 Pol'!AF15+'SO01 SO 03.06 Pol'!AF28</f>
        <v>0</v>
      </c>
      <c r="H41" s="158"/>
      <c r="I41" s="159">
        <f>F41+G41+H41</f>
        <v>0</v>
      </c>
      <c r="J41" s="160" t="str">
        <f>IF(CenaCelkemVypocet=0,"",I41/CenaCelkemVypocet*100)</f>
        <v/>
      </c>
    </row>
    <row r="42" spans="1:10" ht="25.5" customHeight="1" x14ac:dyDescent="0.2">
      <c r="A42" s="137">
        <v>3</v>
      </c>
      <c r="B42" s="161" t="s">
        <v>55</v>
      </c>
      <c r="C42" s="149" t="s">
        <v>56</v>
      </c>
      <c r="D42" s="149"/>
      <c r="E42" s="149"/>
      <c r="F42" s="162">
        <f>'SO01 SO 03.01 Pol'!AE107</f>
        <v>0</v>
      </c>
      <c r="G42" s="152">
        <f>'SO01 SO 03.01 Pol'!AF107</f>
        <v>0</v>
      </c>
      <c r="H42" s="152"/>
      <c r="I42" s="153">
        <f>F42+G42+H42</f>
        <v>0</v>
      </c>
      <c r="J42" s="154" t="str">
        <f>IF(CenaCelkemVypocet=0,"",I42/CenaCelkemVypocet*100)</f>
        <v/>
      </c>
    </row>
    <row r="43" spans="1:10" ht="25.5" customHeight="1" x14ac:dyDescent="0.2">
      <c r="A43" s="137">
        <v>3</v>
      </c>
      <c r="B43" s="161" t="s">
        <v>57</v>
      </c>
      <c r="C43" s="149" t="s">
        <v>58</v>
      </c>
      <c r="D43" s="149"/>
      <c r="E43" s="149"/>
      <c r="F43" s="162">
        <f>'SO01 SO 03.02 Pol'!AE55</f>
        <v>0</v>
      </c>
      <c r="G43" s="152">
        <f>'SO01 SO 03.02 Pol'!AF55</f>
        <v>0</v>
      </c>
      <c r="H43" s="152"/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7">
        <v>3</v>
      </c>
      <c r="B44" s="161" t="s">
        <v>59</v>
      </c>
      <c r="C44" s="149" t="s">
        <v>60</v>
      </c>
      <c r="D44" s="149"/>
      <c r="E44" s="149"/>
      <c r="F44" s="162">
        <f>'SO01 SO 03.04 Pol'!AE15</f>
        <v>0</v>
      </c>
      <c r="G44" s="152">
        <f>'SO01 SO 03.04 Pol'!AF15</f>
        <v>0</v>
      </c>
      <c r="H44" s="152"/>
      <c r="I44" s="153">
        <f>F44+G44+H44</f>
        <v>0</v>
      </c>
      <c r="J44" s="154" t="str">
        <f>IF(CenaCelkemVypocet=0,"",I44/CenaCelkemVypocet*100)</f>
        <v/>
      </c>
    </row>
    <row r="45" spans="1:10" ht="25.5" customHeight="1" x14ac:dyDescent="0.2">
      <c r="A45" s="137">
        <v>3</v>
      </c>
      <c r="B45" s="161" t="s">
        <v>61</v>
      </c>
      <c r="C45" s="149" t="s">
        <v>62</v>
      </c>
      <c r="D45" s="149"/>
      <c r="E45" s="149"/>
      <c r="F45" s="162">
        <f>'SO01 SO 03.06 Pol'!AE28</f>
        <v>0</v>
      </c>
      <c r="G45" s="152">
        <f>'SO01 SO 03.06 Pol'!AF28</f>
        <v>0</v>
      </c>
      <c r="H45" s="152"/>
      <c r="I45" s="153">
        <f>F45+G45+H45</f>
        <v>0</v>
      </c>
      <c r="J45" s="154" t="str">
        <f>IF(CenaCelkemVypocet=0,"",I45/CenaCelkemVypocet*100)</f>
        <v/>
      </c>
    </row>
    <row r="46" spans="1:10" ht="25.5" customHeight="1" x14ac:dyDescent="0.2">
      <c r="A46" s="137"/>
      <c r="B46" s="163" t="s">
        <v>63</v>
      </c>
      <c r="C46" s="164"/>
      <c r="D46" s="164"/>
      <c r="E46" s="164"/>
      <c r="F46" s="165">
        <f>SUMIF(A39:A45,"=1",F39:F45)</f>
        <v>0</v>
      </c>
      <c r="G46" s="166">
        <f>SUMIF(A39:A45,"=1",G39:G45)</f>
        <v>0</v>
      </c>
      <c r="H46" s="166">
        <f>SUMIF(A39:A45,"=1",H39:H45)</f>
        <v>0</v>
      </c>
      <c r="I46" s="167">
        <f>SUMIF(A39:A45,"=1",I39:I45)</f>
        <v>0</v>
      </c>
      <c r="J46" s="168">
        <f>SUMIF(A39:A45,"=1",J39:J45)</f>
        <v>0</v>
      </c>
    </row>
    <row r="50" spans="1:10" ht="15.75" x14ac:dyDescent="0.25">
      <c r="B50" s="179" t="s">
        <v>65</v>
      </c>
    </row>
    <row r="52" spans="1:10" ht="25.5" customHeight="1" x14ac:dyDescent="0.2">
      <c r="A52" s="181"/>
      <c r="B52" s="184" t="s">
        <v>17</v>
      </c>
      <c r="C52" s="184" t="s">
        <v>5</v>
      </c>
      <c r="D52" s="185"/>
      <c r="E52" s="185"/>
      <c r="F52" s="186" t="s">
        <v>66</v>
      </c>
      <c r="G52" s="186"/>
      <c r="H52" s="186"/>
      <c r="I52" s="186" t="s">
        <v>29</v>
      </c>
      <c r="J52" s="186" t="s">
        <v>0</v>
      </c>
    </row>
    <row r="53" spans="1:10" ht="36.75" customHeight="1" x14ac:dyDescent="0.2">
      <c r="A53" s="182"/>
      <c r="B53" s="187" t="s">
        <v>67</v>
      </c>
      <c r="C53" s="188" t="s">
        <v>68</v>
      </c>
      <c r="D53" s="189"/>
      <c r="E53" s="189"/>
      <c r="F53" s="195" t="s">
        <v>24</v>
      </c>
      <c r="G53" s="196"/>
      <c r="H53" s="196"/>
      <c r="I53" s="196">
        <f>'SO01 SO 03.02 Pol'!G8</f>
        <v>0</v>
      </c>
      <c r="J53" s="193" t="str">
        <f>IF(I62=0,"",I53/I62*100)</f>
        <v/>
      </c>
    </row>
    <row r="54" spans="1:10" ht="36.75" customHeight="1" x14ac:dyDescent="0.2">
      <c r="A54" s="182"/>
      <c r="B54" s="187" t="s">
        <v>69</v>
      </c>
      <c r="C54" s="188" t="s">
        <v>70</v>
      </c>
      <c r="D54" s="189"/>
      <c r="E54" s="189"/>
      <c r="F54" s="195" t="s">
        <v>24</v>
      </c>
      <c r="G54" s="196"/>
      <c r="H54" s="196"/>
      <c r="I54" s="196">
        <f>'SO01 SO 03.02 Pol'!G10</f>
        <v>0</v>
      </c>
      <c r="J54" s="193" t="str">
        <f>IF(I62=0,"",I54/I62*100)</f>
        <v/>
      </c>
    </row>
    <row r="55" spans="1:10" ht="36.75" customHeight="1" x14ac:dyDescent="0.2">
      <c r="A55" s="182"/>
      <c r="B55" s="187" t="s">
        <v>71</v>
      </c>
      <c r="C55" s="188" t="s">
        <v>72</v>
      </c>
      <c r="D55" s="189"/>
      <c r="E55" s="189"/>
      <c r="F55" s="195" t="s">
        <v>24</v>
      </c>
      <c r="G55" s="196"/>
      <c r="H55" s="196"/>
      <c r="I55" s="196">
        <f>'SO01 SO 03.02 Pol'!G15</f>
        <v>0</v>
      </c>
      <c r="J55" s="193" t="str">
        <f>IF(I62=0,"",I55/I62*100)</f>
        <v/>
      </c>
    </row>
    <row r="56" spans="1:10" ht="36.75" customHeight="1" x14ac:dyDescent="0.2">
      <c r="A56" s="182"/>
      <c r="B56" s="187" t="s">
        <v>73</v>
      </c>
      <c r="C56" s="188" t="s">
        <v>74</v>
      </c>
      <c r="D56" s="189"/>
      <c r="E56" s="189"/>
      <c r="F56" s="195" t="s">
        <v>24</v>
      </c>
      <c r="G56" s="196"/>
      <c r="H56" s="196"/>
      <c r="I56" s="196">
        <f>'SO01 SO 03.02 Pol'!G23</f>
        <v>0</v>
      </c>
      <c r="J56" s="193" t="str">
        <f>IF(I62=0,"",I56/I62*100)</f>
        <v/>
      </c>
    </row>
    <row r="57" spans="1:10" ht="36.75" customHeight="1" x14ac:dyDescent="0.2">
      <c r="A57" s="182"/>
      <c r="B57" s="187" t="s">
        <v>75</v>
      </c>
      <c r="C57" s="188" t="s">
        <v>76</v>
      </c>
      <c r="D57" s="189"/>
      <c r="E57" s="189"/>
      <c r="F57" s="195" t="s">
        <v>26</v>
      </c>
      <c r="G57" s="196"/>
      <c r="H57" s="196"/>
      <c r="I57" s="196">
        <f>'SO01 SO 03.01 Pol'!G8</f>
        <v>0</v>
      </c>
      <c r="J57" s="193" t="str">
        <f>IF(I62=0,"",I57/I62*100)</f>
        <v/>
      </c>
    </row>
    <row r="58" spans="1:10" ht="36.75" customHeight="1" x14ac:dyDescent="0.2">
      <c r="A58" s="182"/>
      <c r="B58" s="187" t="s">
        <v>77</v>
      </c>
      <c r="C58" s="188" t="s">
        <v>78</v>
      </c>
      <c r="D58" s="189"/>
      <c r="E58" s="189"/>
      <c r="F58" s="195" t="s">
        <v>26</v>
      </c>
      <c r="G58" s="196"/>
      <c r="H58" s="196"/>
      <c r="I58" s="196">
        <f>'SO01 SO 03.06 Pol'!G8</f>
        <v>0</v>
      </c>
      <c r="J58" s="193" t="str">
        <f>IF(I62=0,"",I58/I62*100)</f>
        <v/>
      </c>
    </row>
    <row r="59" spans="1:10" ht="36.75" customHeight="1" x14ac:dyDescent="0.2">
      <c r="A59" s="182"/>
      <c r="B59" s="187" t="s">
        <v>79</v>
      </c>
      <c r="C59" s="188" t="s">
        <v>80</v>
      </c>
      <c r="D59" s="189"/>
      <c r="E59" s="189"/>
      <c r="F59" s="195" t="s">
        <v>26</v>
      </c>
      <c r="G59" s="196"/>
      <c r="H59" s="196"/>
      <c r="I59" s="196">
        <f>'SO01 SO 03.04 Pol'!G8+'SO01 SO 03.06 Pol'!G12</f>
        <v>0</v>
      </c>
      <c r="J59" s="193" t="str">
        <f>IF(I62=0,"",I59/I62*100)</f>
        <v/>
      </c>
    </row>
    <row r="60" spans="1:10" ht="36.75" customHeight="1" x14ac:dyDescent="0.2">
      <c r="A60" s="182"/>
      <c r="B60" s="187" t="s">
        <v>69</v>
      </c>
      <c r="C60" s="188" t="s">
        <v>81</v>
      </c>
      <c r="D60" s="189"/>
      <c r="E60" s="189"/>
      <c r="F60" s="195" t="s">
        <v>26</v>
      </c>
      <c r="G60" s="196"/>
      <c r="H60" s="196"/>
      <c r="I60" s="196">
        <f>'SO01 SO 03.01 Pol'!G103</f>
        <v>0</v>
      </c>
      <c r="J60" s="193" t="str">
        <f>IF(I62=0,"",I60/I62*100)</f>
        <v/>
      </c>
    </row>
    <row r="61" spans="1:10" ht="36.75" customHeight="1" x14ac:dyDescent="0.2">
      <c r="A61" s="182"/>
      <c r="B61" s="187" t="s">
        <v>82</v>
      </c>
      <c r="C61" s="188" t="s">
        <v>83</v>
      </c>
      <c r="D61" s="189"/>
      <c r="E61" s="189"/>
      <c r="F61" s="195" t="s">
        <v>82</v>
      </c>
      <c r="G61" s="196"/>
      <c r="H61" s="196"/>
      <c r="I61" s="196">
        <f>'SO01 SO 03.04 Pol'!G11+'SO01 SO 03.06 Pol'!G24</f>
        <v>0</v>
      </c>
      <c r="J61" s="193" t="str">
        <f>IF(I62=0,"",I61/I62*100)</f>
        <v/>
      </c>
    </row>
    <row r="62" spans="1:10" ht="25.5" customHeight="1" x14ac:dyDescent="0.2">
      <c r="A62" s="183"/>
      <c r="B62" s="190" t="s">
        <v>1</v>
      </c>
      <c r="C62" s="191"/>
      <c r="D62" s="192"/>
      <c r="E62" s="192"/>
      <c r="F62" s="197"/>
      <c r="G62" s="198"/>
      <c r="H62" s="198"/>
      <c r="I62" s="198">
        <f>SUM(I53:I61)</f>
        <v>0</v>
      </c>
      <c r="J62" s="194">
        <f>SUM(J53:J61)</f>
        <v>0</v>
      </c>
    </row>
    <row r="63" spans="1:10" x14ac:dyDescent="0.2">
      <c r="F63" s="135"/>
      <c r="G63" s="135"/>
      <c r="H63" s="135"/>
      <c r="I63" s="135"/>
      <c r="J63" s="136"/>
    </row>
    <row r="64" spans="1:10" x14ac:dyDescent="0.2">
      <c r="F64" s="135"/>
      <c r="G64" s="135"/>
      <c r="H64" s="135"/>
      <c r="I64" s="135"/>
      <c r="J64" s="136"/>
    </row>
    <row r="65" spans="6:10" x14ac:dyDescent="0.2">
      <c r="F65" s="135"/>
      <c r="G65" s="135"/>
      <c r="H65" s="135"/>
      <c r="I65" s="135"/>
      <c r="J65" s="136"/>
    </row>
  </sheetData>
  <sheetProtection password="918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0:E60"/>
    <mergeCell ref="C61:E61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85</v>
      </c>
      <c r="B1" s="200"/>
      <c r="C1" s="200"/>
      <c r="D1" s="200"/>
      <c r="E1" s="200"/>
      <c r="F1" s="200"/>
      <c r="G1" s="200"/>
      <c r="AG1" t="s">
        <v>86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87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80" t="s">
        <v>87</v>
      </c>
      <c r="AG3" t="s">
        <v>88</v>
      </c>
    </row>
    <row r="4" spans="1:60" ht="24.95" customHeight="1" x14ac:dyDescent="0.2">
      <c r="A4" s="205" t="s">
        <v>9</v>
      </c>
      <c r="B4" s="206" t="s">
        <v>55</v>
      </c>
      <c r="C4" s="207" t="s">
        <v>56</v>
      </c>
      <c r="D4" s="208"/>
      <c r="E4" s="208"/>
      <c r="F4" s="208"/>
      <c r="G4" s="209"/>
      <c r="AG4" t="s">
        <v>89</v>
      </c>
    </row>
    <row r="5" spans="1:60" x14ac:dyDescent="0.2">
      <c r="D5" s="10"/>
    </row>
    <row r="6" spans="1:60" ht="38.25" x14ac:dyDescent="0.2">
      <c r="A6" s="211" t="s">
        <v>90</v>
      </c>
      <c r="B6" s="213" t="s">
        <v>91</v>
      </c>
      <c r="C6" s="213" t="s">
        <v>92</v>
      </c>
      <c r="D6" s="212" t="s">
        <v>93</v>
      </c>
      <c r="E6" s="211" t="s">
        <v>94</v>
      </c>
      <c r="F6" s="210" t="s">
        <v>95</v>
      </c>
      <c r="G6" s="211" t="s">
        <v>29</v>
      </c>
      <c r="H6" s="214" t="s">
        <v>30</v>
      </c>
      <c r="I6" s="214" t="s">
        <v>96</v>
      </c>
      <c r="J6" s="214" t="s">
        <v>31</v>
      </c>
      <c r="K6" s="214" t="s">
        <v>97</v>
      </c>
      <c r="L6" s="214" t="s">
        <v>98</v>
      </c>
      <c r="M6" s="214" t="s">
        <v>99</v>
      </c>
      <c r="N6" s="214" t="s">
        <v>100</v>
      </c>
      <c r="O6" s="214" t="s">
        <v>101</v>
      </c>
      <c r="P6" s="214" t="s">
        <v>102</v>
      </c>
      <c r="Q6" s="214" t="s">
        <v>103</v>
      </c>
      <c r="R6" s="214" t="s">
        <v>104</v>
      </c>
      <c r="S6" s="214" t="s">
        <v>105</v>
      </c>
      <c r="T6" s="214" t="s">
        <v>106</v>
      </c>
      <c r="U6" s="214" t="s">
        <v>107</v>
      </c>
      <c r="V6" s="214" t="s">
        <v>108</v>
      </c>
      <c r="W6" s="214" t="s">
        <v>109</v>
      </c>
      <c r="X6" s="214" t="s">
        <v>110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8" t="s">
        <v>111</v>
      </c>
      <c r="B8" s="229" t="s">
        <v>75</v>
      </c>
      <c r="C8" s="255" t="s">
        <v>76</v>
      </c>
      <c r="D8" s="230"/>
      <c r="E8" s="231"/>
      <c r="F8" s="232"/>
      <c r="G8" s="232">
        <f>SUMIF(AG9:AG102,"&lt;&gt;NOR",G9:G102)</f>
        <v>0</v>
      </c>
      <c r="H8" s="232"/>
      <c r="I8" s="232">
        <f>SUM(I9:I102)</f>
        <v>0</v>
      </c>
      <c r="J8" s="232"/>
      <c r="K8" s="232">
        <f>SUM(K9:K102)</f>
        <v>0</v>
      </c>
      <c r="L8" s="232"/>
      <c r="M8" s="232">
        <f>SUM(M9:M102)</f>
        <v>0</v>
      </c>
      <c r="N8" s="232"/>
      <c r="O8" s="232">
        <f>SUM(O9:O102)</f>
        <v>0.04</v>
      </c>
      <c r="P8" s="232"/>
      <c r="Q8" s="232">
        <f>SUM(Q9:Q102)</f>
        <v>0</v>
      </c>
      <c r="R8" s="232"/>
      <c r="S8" s="232"/>
      <c r="T8" s="233"/>
      <c r="U8" s="227"/>
      <c r="V8" s="227">
        <f>SUM(V9:V102)</f>
        <v>30.44</v>
      </c>
      <c r="W8" s="227"/>
      <c r="X8" s="227"/>
      <c r="AG8" t="s">
        <v>112</v>
      </c>
    </row>
    <row r="9" spans="1:60" outlineLevel="1" x14ac:dyDescent="0.2">
      <c r="A9" s="245">
        <v>1</v>
      </c>
      <c r="B9" s="246" t="s">
        <v>113</v>
      </c>
      <c r="C9" s="256" t="s">
        <v>114</v>
      </c>
      <c r="D9" s="247" t="s">
        <v>115</v>
      </c>
      <c r="E9" s="248">
        <v>28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 t="s">
        <v>75</v>
      </c>
      <c r="S9" s="250" t="s">
        <v>116</v>
      </c>
      <c r="T9" s="251" t="s">
        <v>116</v>
      </c>
      <c r="U9" s="224">
        <v>9.955E-2</v>
      </c>
      <c r="V9" s="224">
        <f>ROUND(E9*U9,2)</f>
        <v>2.79</v>
      </c>
      <c r="W9" s="224"/>
      <c r="X9" s="224" t="s">
        <v>117</v>
      </c>
      <c r="Y9" s="215"/>
      <c r="Z9" s="215"/>
      <c r="AA9" s="215"/>
      <c r="AB9" s="215"/>
      <c r="AC9" s="215"/>
      <c r="AD9" s="215"/>
      <c r="AE9" s="215"/>
      <c r="AF9" s="215"/>
      <c r="AG9" s="215" t="s">
        <v>118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56.25" outlineLevel="1" x14ac:dyDescent="0.2">
      <c r="A10" s="238">
        <v>2</v>
      </c>
      <c r="B10" s="239" t="s">
        <v>119</v>
      </c>
      <c r="C10" s="257" t="s">
        <v>120</v>
      </c>
      <c r="D10" s="240" t="s">
        <v>115</v>
      </c>
      <c r="E10" s="241">
        <v>29.4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3">
        <v>1.4999999999999999E-4</v>
      </c>
      <c r="O10" s="243">
        <f>ROUND(E10*N10,2)</f>
        <v>0</v>
      </c>
      <c r="P10" s="243">
        <v>0</v>
      </c>
      <c r="Q10" s="243">
        <f>ROUND(E10*P10,2)</f>
        <v>0</v>
      </c>
      <c r="R10" s="243" t="s">
        <v>121</v>
      </c>
      <c r="S10" s="243" t="s">
        <v>116</v>
      </c>
      <c r="T10" s="244" t="s">
        <v>116</v>
      </c>
      <c r="U10" s="224">
        <v>0</v>
      </c>
      <c r="V10" s="224">
        <f>ROUND(E10*U10,2)</f>
        <v>0</v>
      </c>
      <c r="W10" s="224"/>
      <c r="X10" s="224" t="s">
        <v>122</v>
      </c>
      <c r="Y10" s="215"/>
      <c r="Z10" s="215"/>
      <c r="AA10" s="215"/>
      <c r="AB10" s="215"/>
      <c r="AC10" s="215"/>
      <c r="AD10" s="215"/>
      <c r="AE10" s="215"/>
      <c r="AF10" s="215"/>
      <c r="AG10" s="215" t="s">
        <v>123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8" t="s">
        <v>124</v>
      </c>
      <c r="D11" s="225"/>
      <c r="E11" s="226">
        <v>29.4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5"/>
      <c r="Z11" s="215"/>
      <c r="AA11" s="215"/>
      <c r="AB11" s="215"/>
      <c r="AC11" s="215"/>
      <c r="AD11" s="215"/>
      <c r="AE11" s="215"/>
      <c r="AF11" s="215"/>
      <c r="AG11" s="215" t="s">
        <v>125</v>
      </c>
      <c r="AH11" s="215">
        <v>5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5">
        <v>3</v>
      </c>
      <c r="B12" s="246" t="s">
        <v>126</v>
      </c>
      <c r="C12" s="256" t="s">
        <v>127</v>
      </c>
      <c r="D12" s="247" t="s">
        <v>115</v>
      </c>
      <c r="E12" s="248">
        <v>100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50">
        <v>0</v>
      </c>
      <c r="O12" s="250">
        <f>ROUND(E12*N12,2)</f>
        <v>0</v>
      </c>
      <c r="P12" s="250">
        <v>0</v>
      </c>
      <c r="Q12" s="250">
        <f>ROUND(E12*P12,2)</f>
        <v>0</v>
      </c>
      <c r="R12" s="250"/>
      <c r="S12" s="250" t="s">
        <v>116</v>
      </c>
      <c r="T12" s="251" t="s">
        <v>116</v>
      </c>
      <c r="U12" s="224">
        <v>4.6330000000000003E-2</v>
      </c>
      <c r="V12" s="224">
        <f>ROUND(E12*U12,2)</f>
        <v>4.63</v>
      </c>
      <c r="W12" s="224"/>
      <c r="X12" s="224" t="s">
        <v>117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118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1" x14ac:dyDescent="0.2">
      <c r="A13" s="238">
        <v>4</v>
      </c>
      <c r="B13" s="239" t="s">
        <v>128</v>
      </c>
      <c r="C13" s="257" t="s">
        <v>129</v>
      </c>
      <c r="D13" s="240" t="s">
        <v>115</v>
      </c>
      <c r="E13" s="241">
        <v>105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4.0000000000000003E-5</v>
      </c>
      <c r="O13" s="243">
        <f>ROUND(E13*N13,2)</f>
        <v>0</v>
      </c>
      <c r="P13" s="243">
        <v>0</v>
      </c>
      <c r="Q13" s="243">
        <f>ROUND(E13*P13,2)</f>
        <v>0</v>
      </c>
      <c r="R13" s="243" t="s">
        <v>121</v>
      </c>
      <c r="S13" s="243" t="s">
        <v>116</v>
      </c>
      <c r="T13" s="244" t="s">
        <v>116</v>
      </c>
      <c r="U13" s="224">
        <v>0</v>
      </c>
      <c r="V13" s="224">
        <f>ROUND(E13*U13,2)</f>
        <v>0</v>
      </c>
      <c r="W13" s="224"/>
      <c r="X13" s="224" t="s">
        <v>122</v>
      </c>
      <c r="Y13" s="215"/>
      <c r="Z13" s="215"/>
      <c r="AA13" s="215"/>
      <c r="AB13" s="215"/>
      <c r="AC13" s="215"/>
      <c r="AD13" s="215"/>
      <c r="AE13" s="215"/>
      <c r="AF13" s="215"/>
      <c r="AG13" s="215" t="s">
        <v>123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8" t="s">
        <v>130</v>
      </c>
      <c r="D14" s="225"/>
      <c r="E14" s="226">
        <v>105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5"/>
      <c r="Z14" s="215"/>
      <c r="AA14" s="215"/>
      <c r="AB14" s="215"/>
      <c r="AC14" s="215"/>
      <c r="AD14" s="215"/>
      <c r="AE14" s="215"/>
      <c r="AF14" s="215"/>
      <c r="AG14" s="215" t="s">
        <v>125</v>
      </c>
      <c r="AH14" s="215">
        <v>5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5">
        <v>5</v>
      </c>
      <c r="B15" s="246" t="s">
        <v>131</v>
      </c>
      <c r="C15" s="256" t="s">
        <v>132</v>
      </c>
      <c r="D15" s="247" t="s">
        <v>115</v>
      </c>
      <c r="E15" s="248">
        <v>140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50">
        <v>0</v>
      </c>
      <c r="O15" s="250">
        <f>ROUND(E15*N15,2)</f>
        <v>0</v>
      </c>
      <c r="P15" s="250">
        <v>0</v>
      </c>
      <c r="Q15" s="250">
        <f>ROUND(E15*P15,2)</f>
        <v>0</v>
      </c>
      <c r="R15" s="250"/>
      <c r="S15" s="250" t="s">
        <v>116</v>
      </c>
      <c r="T15" s="251" t="s">
        <v>116</v>
      </c>
      <c r="U15" s="224">
        <v>4.6330000000000003E-2</v>
      </c>
      <c r="V15" s="224">
        <f>ROUND(E15*U15,2)</f>
        <v>6.49</v>
      </c>
      <c r="W15" s="224"/>
      <c r="X15" s="224" t="s">
        <v>117</v>
      </c>
      <c r="Y15" s="215"/>
      <c r="Z15" s="215"/>
      <c r="AA15" s="215"/>
      <c r="AB15" s="215"/>
      <c r="AC15" s="215"/>
      <c r="AD15" s="215"/>
      <c r="AE15" s="215"/>
      <c r="AF15" s="215"/>
      <c r="AG15" s="215" t="s">
        <v>118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 x14ac:dyDescent="0.2">
      <c r="A16" s="238">
        <v>6</v>
      </c>
      <c r="B16" s="239" t="s">
        <v>133</v>
      </c>
      <c r="C16" s="257" t="s">
        <v>134</v>
      </c>
      <c r="D16" s="240" t="s">
        <v>115</v>
      </c>
      <c r="E16" s="241">
        <v>147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3">
        <v>6.9999999999999994E-5</v>
      </c>
      <c r="O16" s="243">
        <f>ROUND(E16*N16,2)</f>
        <v>0.01</v>
      </c>
      <c r="P16" s="243">
        <v>0</v>
      </c>
      <c r="Q16" s="243">
        <f>ROUND(E16*P16,2)</f>
        <v>0</v>
      </c>
      <c r="R16" s="243" t="s">
        <v>121</v>
      </c>
      <c r="S16" s="243" t="s">
        <v>116</v>
      </c>
      <c r="T16" s="244" t="s">
        <v>116</v>
      </c>
      <c r="U16" s="224">
        <v>0</v>
      </c>
      <c r="V16" s="224">
        <f>ROUND(E16*U16,2)</f>
        <v>0</v>
      </c>
      <c r="W16" s="224"/>
      <c r="X16" s="224" t="s">
        <v>122</v>
      </c>
      <c r="Y16" s="215"/>
      <c r="Z16" s="215"/>
      <c r="AA16" s="215"/>
      <c r="AB16" s="215"/>
      <c r="AC16" s="215"/>
      <c r="AD16" s="215"/>
      <c r="AE16" s="215"/>
      <c r="AF16" s="215"/>
      <c r="AG16" s="215" t="s">
        <v>123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8" t="s">
        <v>135</v>
      </c>
      <c r="D17" s="225"/>
      <c r="E17" s="226">
        <v>147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5"/>
      <c r="Z17" s="215"/>
      <c r="AA17" s="215"/>
      <c r="AB17" s="215"/>
      <c r="AC17" s="215"/>
      <c r="AD17" s="215"/>
      <c r="AE17" s="215"/>
      <c r="AF17" s="215"/>
      <c r="AG17" s="215" t="s">
        <v>125</v>
      </c>
      <c r="AH17" s="215">
        <v>5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5">
        <v>7</v>
      </c>
      <c r="B18" s="246" t="s">
        <v>136</v>
      </c>
      <c r="C18" s="256" t="s">
        <v>137</v>
      </c>
      <c r="D18" s="247" t="s">
        <v>115</v>
      </c>
      <c r="E18" s="248">
        <v>4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50">
        <v>3.2000000000000003E-4</v>
      </c>
      <c r="O18" s="250">
        <f>ROUND(E18*N18,2)</f>
        <v>0</v>
      </c>
      <c r="P18" s="250">
        <v>0</v>
      </c>
      <c r="Q18" s="250">
        <f>ROUND(E18*P18,2)</f>
        <v>0</v>
      </c>
      <c r="R18" s="250" t="s">
        <v>121</v>
      </c>
      <c r="S18" s="250" t="s">
        <v>116</v>
      </c>
      <c r="T18" s="251" t="s">
        <v>116</v>
      </c>
      <c r="U18" s="224">
        <v>0</v>
      </c>
      <c r="V18" s="224">
        <f>ROUND(E18*U18,2)</f>
        <v>0</v>
      </c>
      <c r="W18" s="224"/>
      <c r="X18" s="224" t="s">
        <v>122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123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8">
        <v>8</v>
      </c>
      <c r="B19" s="239" t="s">
        <v>138</v>
      </c>
      <c r="C19" s="257" t="s">
        <v>139</v>
      </c>
      <c r="D19" s="240" t="s">
        <v>115</v>
      </c>
      <c r="E19" s="241">
        <v>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3">
        <v>0</v>
      </c>
      <c r="O19" s="243">
        <f>ROUND(E19*N19,2)</f>
        <v>0</v>
      </c>
      <c r="P19" s="243">
        <v>0</v>
      </c>
      <c r="Q19" s="243">
        <f>ROUND(E19*P19,2)</f>
        <v>0</v>
      </c>
      <c r="R19" s="243" t="s">
        <v>75</v>
      </c>
      <c r="S19" s="243" t="s">
        <v>116</v>
      </c>
      <c r="T19" s="244" t="s">
        <v>116</v>
      </c>
      <c r="U19" s="224">
        <v>0.57950000000000002</v>
      </c>
      <c r="V19" s="224">
        <f>ROUND(E19*U19,2)</f>
        <v>2.3199999999999998</v>
      </c>
      <c r="W19" s="224"/>
      <c r="X19" s="224" t="s">
        <v>117</v>
      </c>
      <c r="Y19" s="215"/>
      <c r="Z19" s="215"/>
      <c r="AA19" s="215"/>
      <c r="AB19" s="215"/>
      <c r="AC19" s="215"/>
      <c r="AD19" s="215"/>
      <c r="AE19" s="215"/>
      <c r="AF19" s="215"/>
      <c r="AG19" s="215" t="s">
        <v>118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9" t="s">
        <v>140</v>
      </c>
      <c r="D20" s="252"/>
      <c r="E20" s="252"/>
      <c r="F20" s="252"/>
      <c r="G20" s="252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5"/>
      <c r="Z20" s="215"/>
      <c r="AA20" s="215"/>
      <c r="AB20" s="215"/>
      <c r="AC20" s="215"/>
      <c r="AD20" s="215"/>
      <c r="AE20" s="215"/>
      <c r="AF20" s="215"/>
      <c r="AG20" s="215" t="s">
        <v>141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8">
        <v>9</v>
      </c>
      <c r="B21" s="239" t="s">
        <v>142</v>
      </c>
      <c r="C21" s="257" t="s">
        <v>143</v>
      </c>
      <c r="D21" s="240" t="s">
        <v>115</v>
      </c>
      <c r="E21" s="241">
        <v>4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3">
        <v>9.7999999999999997E-4</v>
      </c>
      <c r="O21" s="243">
        <f>ROUND(E21*N21,2)</f>
        <v>0</v>
      </c>
      <c r="P21" s="243">
        <v>0</v>
      </c>
      <c r="Q21" s="243">
        <f>ROUND(E21*P21,2)</f>
        <v>0</v>
      </c>
      <c r="R21" s="243" t="s">
        <v>121</v>
      </c>
      <c r="S21" s="243" t="s">
        <v>116</v>
      </c>
      <c r="T21" s="244" t="s">
        <v>116</v>
      </c>
      <c r="U21" s="224">
        <v>0</v>
      </c>
      <c r="V21" s="224">
        <f>ROUND(E21*U21,2)</f>
        <v>0</v>
      </c>
      <c r="W21" s="224"/>
      <c r="X21" s="224" t="s">
        <v>122</v>
      </c>
      <c r="Y21" s="215"/>
      <c r="Z21" s="215"/>
      <c r="AA21" s="215"/>
      <c r="AB21" s="215"/>
      <c r="AC21" s="215"/>
      <c r="AD21" s="215"/>
      <c r="AE21" s="215"/>
      <c r="AF21" s="215"/>
      <c r="AG21" s="215" t="s">
        <v>123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8" t="s">
        <v>144</v>
      </c>
      <c r="D22" s="225"/>
      <c r="E22" s="226">
        <v>4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5"/>
      <c r="Z22" s="215"/>
      <c r="AA22" s="215"/>
      <c r="AB22" s="215"/>
      <c r="AC22" s="215"/>
      <c r="AD22" s="215"/>
      <c r="AE22" s="215"/>
      <c r="AF22" s="215"/>
      <c r="AG22" s="215" t="s">
        <v>125</v>
      </c>
      <c r="AH22" s="215">
        <v>5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ht="22.5" outlineLevel="1" x14ac:dyDescent="0.2">
      <c r="A23" s="238">
        <v>10</v>
      </c>
      <c r="B23" s="239" t="s">
        <v>145</v>
      </c>
      <c r="C23" s="257" t="s">
        <v>146</v>
      </c>
      <c r="D23" s="240" t="s">
        <v>147</v>
      </c>
      <c r="E23" s="241">
        <v>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3">
        <v>8.9999999999999998E-4</v>
      </c>
      <c r="O23" s="243">
        <f>ROUND(E23*N23,2)</f>
        <v>0</v>
      </c>
      <c r="P23" s="243">
        <v>0</v>
      </c>
      <c r="Q23" s="243">
        <f>ROUND(E23*P23,2)</f>
        <v>0</v>
      </c>
      <c r="R23" s="243" t="s">
        <v>121</v>
      </c>
      <c r="S23" s="243" t="s">
        <v>116</v>
      </c>
      <c r="T23" s="244" t="s">
        <v>116</v>
      </c>
      <c r="U23" s="224">
        <v>0</v>
      </c>
      <c r="V23" s="224">
        <f>ROUND(E23*U23,2)</f>
        <v>0</v>
      </c>
      <c r="W23" s="224"/>
      <c r="X23" s="224" t="s">
        <v>122</v>
      </c>
      <c r="Y23" s="215"/>
      <c r="Z23" s="215"/>
      <c r="AA23" s="215"/>
      <c r="AB23" s="215"/>
      <c r="AC23" s="215"/>
      <c r="AD23" s="215"/>
      <c r="AE23" s="215"/>
      <c r="AF23" s="215"/>
      <c r="AG23" s="215" t="s">
        <v>123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8" t="s">
        <v>148</v>
      </c>
      <c r="D24" s="225"/>
      <c r="E24" s="226">
        <v>2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5"/>
      <c r="Z24" s="215"/>
      <c r="AA24" s="215"/>
      <c r="AB24" s="215"/>
      <c r="AC24" s="215"/>
      <c r="AD24" s="215"/>
      <c r="AE24" s="215"/>
      <c r="AF24" s="215"/>
      <c r="AG24" s="215" t="s">
        <v>125</v>
      </c>
      <c r="AH24" s="215">
        <v>5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1" x14ac:dyDescent="0.2">
      <c r="A25" s="238">
        <v>11</v>
      </c>
      <c r="B25" s="239" t="s">
        <v>149</v>
      </c>
      <c r="C25" s="257" t="s">
        <v>150</v>
      </c>
      <c r="D25" s="240" t="s">
        <v>147</v>
      </c>
      <c r="E25" s="241">
        <v>0.8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3.1E-4</v>
      </c>
      <c r="O25" s="243">
        <f>ROUND(E25*N25,2)</f>
        <v>0</v>
      </c>
      <c r="P25" s="243">
        <v>0</v>
      </c>
      <c r="Q25" s="243">
        <f>ROUND(E25*P25,2)</f>
        <v>0</v>
      </c>
      <c r="R25" s="243" t="s">
        <v>121</v>
      </c>
      <c r="S25" s="243" t="s">
        <v>116</v>
      </c>
      <c r="T25" s="244" t="s">
        <v>116</v>
      </c>
      <c r="U25" s="224">
        <v>0</v>
      </c>
      <c r="V25" s="224">
        <f>ROUND(E25*U25,2)</f>
        <v>0</v>
      </c>
      <c r="W25" s="224"/>
      <c r="X25" s="224" t="s">
        <v>122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123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22"/>
      <c r="B26" s="223"/>
      <c r="C26" s="258" t="s">
        <v>151</v>
      </c>
      <c r="D26" s="225"/>
      <c r="E26" s="226">
        <v>0.8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5"/>
      <c r="Z26" s="215"/>
      <c r="AA26" s="215"/>
      <c r="AB26" s="215"/>
      <c r="AC26" s="215"/>
      <c r="AD26" s="215"/>
      <c r="AE26" s="215"/>
      <c r="AF26" s="215"/>
      <c r="AG26" s="215" t="s">
        <v>125</v>
      </c>
      <c r="AH26" s="215">
        <v>5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22.5" outlineLevel="1" x14ac:dyDescent="0.2">
      <c r="A27" s="238">
        <v>12</v>
      </c>
      <c r="B27" s="239" t="s">
        <v>152</v>
      </c>
      <c r="C27" s="257" t="s">
        <v>153</v>
      </c>
      <c r="D27" s="240" t="s">
        <v>147</v>
      </c>
      <c r="E27" s="241">
        <v>0.4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3.5E-4</v>
      </c>
      <c r="O27" s="243">
        <f>ROUND(E27*N27,2)</f>
        <v>0</v>
      </c>
      <c r="P27" s="243">
        <v>0</v>
      </c>
      <c r="Q27" s="243">
        <f>ROUND(E27*P27,2)</f>
        <v>0</v>
      </c>
      <c r="R27" s="243" t="s">
        <v>121</v>
      </c>
      <c r="S27" s="243" t="s">
        <v>116</v>
      </c>
      <c r="T27" s="244" t="s">
        <v>116</v>
      </c>
      <c r="U27" s="224">
        <v>0</v>
      </c>
      <c r="V27" s="224">
        <f>ROUND(E27*U27,2)</f>
        <v>0</v>
      </c>
      <c r="W27" s="224"/>
      <c r="X27" s="224" t="s">
        <v>122</v>
      </c>
      <c r="Y27" s="215"/>
      <c r="Z27" s="215"/>
      <c r="AA27" s="215"/>
      <c r="AB27" s="215"/>
      <c r="AC27" s="215"/>
      <c r="AD27" s="215"/>
      <c r="AE27" s="215"/>
      <c r="AF27" s="215"/>
      <c r="AG27" s="215" t="s">
        <v>123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8" t="s">
        <v>154</v>
      </c>
      <c r="D28" s="225"/>
      <c r="E28" s="226">
        <v>0.4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5"/>
      <c r="Z28" s="215"/>
      <c r="AA28" s="215"/>
      <c r="AB28" s="215"/>
      <c r="AC28" s="215"/>
      <c r="AD28" s="215"/>
      <c r="AE28" s="215"/>
      <c r="AF28" s="215"/>
      <c r="AG28" s="215" t="s">
        <v>125</v>
      </c>
      <c r="AH28" s="215">
        <v>5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ht="22.5" outlineLevel="1" x14ac:dyDescent="0.2">
      <c r="A29" s="238">
        <v>13</v>
      </c>
      <c r="B29" s="239" t="s">
        <v>155</v>
      </c>
      <c r="C29" s="257" t="s">
        <v>156</v>
      </c>
      <c r="D29" s="240" t="s">
        <v>147</v>
      </c>
      <c r="E29" s="241">
        <v>0.4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3.8999999999999999E-4</v>
      </c>
      <c r="O29" s="243">
        <f>ROUND(E29*N29,2)</f>
        <v>0</v>
      </c>
      <c r="P29" s="243">
        <v>0</v>
      </c>
      <c r="Q29" s="243">
        <f>ROUND(E29*P29,2)</f>
        <v>0</v>
      </c>
      <c r="R29" s="243" t="s">
        <v>121</v>
      </c>
      <c r="S29" s="243" t="s">
        <v>116</v>
      </c>
      <c r="T29" s="244" t="s">
        <v>116</v>
      </c>
      <c r="U29" s="224">
        <v>0</v>
      </c>
      <c r="V29" s="224">
        <f>ROUND(E29*U29,2)</f>
        <v>0</v>
      </c>
      <c r="W29" s="224"/>
      <c r="X29" s="224" t="s">
        <v>122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123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8" t="s">
        <v>157</v>
      </c>
      <c r="D30" s="225"/>
      <c r="E30" s="226">
        <v>0.4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5"/>
      <c r="Z30" s="215"/>
      <c r="AA30" s="215"/>
      <c r="AB30" s="215"/>
      <c r="AC30" s="215"/>
      <c r="AD30" s="215"/>
      <c r="AE30" s="215"/>
      <c r="AF30" s="215"/>
      <c r="AG30" s="215" t="s">
        <v>125</v>
      </c>
      <c r="AH30" s="215">
        <v>5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2.5" outlineLevel="1" x14ac:dyDescent="0.2">
      <c r="A31" s="238">
        <v>14</v>
      </c>
      <c r="B31" s="239" t="s">
        <v>158</v>
      </c>
      <c r="C31" s="257" t="s">
        <v>159</v>
      </c>
      <c r="D31" s="240" t="s">
        <v>147</v>
      </c>
      <c r="E31" s="241">
        <v>1.6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3">
        <v>1.2E-4</v>
      </c>
      <c r="O31" s="243">
        <f>ROUND(E31*N31,2)</f>
        <v>0</v>
      </c>
      <c r="P31" s="243">
        <v>0</v>
      </c>
      <c r="Q31" s="243">
        <f>ROUND(E31*P31,2)</f>
        <v>0</v>
      </c>
      <c r="R31" s="243" t="s">
        <v>121</v>
      </c>
      <c r="S31" s="243" t="s">
        <v>116</v>
      </c>
      <c r="T31" s="244" t="s">
        <v>116</v>
      </c>
      <c r="U31" s="224">
        <v>0</v>
      </c>
      <c r="V31" s="224">
        <f>ROUND(E31*U31,2)</f>
        <v>0</v>
      </c>
      <c r="W31" s="224"/>
      <c r="X31" s="224" t="s">
        <v>122</v>
      </c>
      <c r="Y31" s="215"/>
      <c r="Z31" s="215"/>
      <c r="AA31" s="215"/>
      <c r="AB31" s="215"/>
      <c r="AC31" s="215"/>
      <c r="AD31" s="215"/>
      <c r="AE31" s="215"/>
      <c r="AF31" s="215"/>
      <c r="AG31" s="215" t="s">
        <v>123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8" t="s">
        <v>160</v>
      </c>
      <c r="D32" s="225"/>
      <c r="E32" s="226">
        <v>0.8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5"/>
      <c r="Z32" s="215"/>
      <c r="AA32" s="215"/>
      <c r="AB32" s="215"/>
      <c r="AC32" s="215"/>
      <c r="AD32" s="215"/>
      <c r="AE32" s="215"/>
      <c r="AF32" s="215"/>
      <c r="AG32" s="215" t="s">
        <v>125</v>
      </c>
      <c r="AH32" s="215">
        <v>5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22"/>
      <c r="B33" s="223"/>
      <c r="C33" s="258" t="s">
        <v>157</v>
      </c>
      <c r="D33" s="225"/>
      <c r="E33" s="226">
        <v>0.4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5"/>
      <c r="Z33" s="215"/>
      <c r="AA33" s="215"/>
      <c r="AB33" s="215"/>
      <c r="AC33" s="215"/>
      <c r="AD33" s="215"/>
      <c r="AE33" s="215"/>
      <c r="AF33" s="215"/>
      <c r="AG33" s="215" t="s">
        <v>125</v>
      </c>
      <c r="AH33" s="215">
        <v>5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22"/>
      <c r="B34" s="223"/>
      <c r="C34" s="258" t="s">
        <v>161</v>
      </c>
      <c r="D34" s="225"/>
      <c r="E34" s="226">
        <v>0.4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5"/>
      <c r="Z34" s="215"/>
      <c r="AA34" s="215"/>
      <c r="AB34" s="215"/>
      <c r="AC34" s="215"/>
      <c r="AD34" s="215"/>
      <c r="AE34" s="215"/>
      <c r="AF34" s="215"/>
      <c r="AG34" s="215" t="s">
        <v>125</v>
      </c>
      <c r="AH34" s="215">
        <v>5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ht="22.5" outlineLevel="1" x14ac:dyDescent="0.2">
      <c r="A35" s="238">
        <v>15</v>
      </c>
      <c r="B35" s="239" t="s">
        <v>162</v>
      </c>
      <c r="C35" s="257" t="s">
        <v>163</v>
      </c>
      <c r="D35" s="240" t="s">
        <v>147</v>
      </c>
      <c r="E35" s="241">
        <v>0.8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3">
        <v>3.8999999999999999E-4</v>
      </c>
      <c r="O35" s="243">
        <f>ROUND(E35*N35,2)</f>
        <v>0</v>
      </c>
      <c r="P35" s="243">
        <v>0</v>
      </c>
      <c r="Q35" s="243">
        <f>ROUND(E35*P35,2)</f>
        <v>0</v>
      </c>
      <c r="R35" s="243" t="s">
        <v>121</v>
      </c>
      <c r="S35" s="243" t="s">
        <v>116</v>
      </c>
      <c r="T35" s="244" t="s">
        <v>116</v>
      </c>
      <c r="U35" s="224">
        <v>0</v>
      </c>
      <c r="V35" s="224">
        <f>ROUND(E35*U35,2)</f>
        <v>0</v>
      </c>
      <c r="W35" s="224"/>
      <c r="X35" s="224" t="s">
        <v>122</v>
      </c>
      <c r="Y35" s="215"/>
      <c r="Z35" s="215"/>
      <c r="AA35" s="215"/>
      <c r="AB35" s="215"/>
      <c r="AC35" s="215"/>
      <c r="AD35" s="215"/>
      <c r="AE35" s="215"/>
      <c r="AF35" s="215"/>
      <c r="AG35" s="215" t="s">
        <v>123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8" t="s">
        <v>160</v>
      </c>
      <c r="D36" s="225"/>
      <c r="E36" s="226">
        <v>0.8</v>
      </c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5"/>
      <c r="Z36" s="215"/>
      <c r="AA36" s="215"/>
      <c r="AB36" s="215"/>
      <c r="AC36" s="215"/>
      <c r="AD36" s="215"/>
      <c r="AE36" s="215"/>
      <c r="AF36" s="215"/>
      <c r="AG36" s="215" t="s">
        <v>125</v>
      </c>
      <c r="AH36" s="215">
        <v>5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ht="22.5" outlineLevel="1" x14ac:dyDescent="0.2">
      <c r="A37" s="238">
        <v>16</v>
      </c>
      <c r="B37" s="239" t="s">
        <v>164</v>
      </c>
      <c r="C37" s="257" t="s">
        <v>165</v>
      </c>
      <c r="D37" s="240" t="s">
        <v>147</v>
      </c>
      <c r="E37" s="241">
        <v>0.8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3">
        <v>1.7000000000000001E-4</v>
      </c>
      <c r="O37" s="243">
        <f>ROUND(E37*N37,2)</f>
        <v>0</v>
      </c>
      <c r="P37" s="243">
        <v>0</v>
      </c>
      <c r="Q37" s="243">
        <f>ROUND(E37*P37,2)</f>
        <v>0</v>
      </c>
      <c r="R37" s="243" t="s">
        <v>121</v>
      </c>
      <c r="S37" s="243" t="s">
        <v>116</v>
      </c>
      <c r="T37" s="244" t="s">
        <v>116</v>
      </c>
      <c r="U37" s="224">
        <v>0</v>
      </c>
      <c r="V37" s="224">
        <f>ROUND(E37*U37,2)</f>
        <v>0</v>
      </c>
      <c r="W37" s="224"/>
      <c r="X37" s="224" t="s">
        <v>122</v>
      </c>
      <c r="Y37" s="215"/>
      <c r="Z37" s="215"/>
      <c r="AA37" s="215"/>
      <c r="AB37" s="215"/>
      <c r="AC37" s="215"/>
      <c r="AD37" s="215"/>
      <c r="AE37" s="215"/>
      <c r="AF37" s="215"/>
      <c r="AG37" s="215" t="s">
        <v>123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22"/>
      <c r="B38" s="223"/>
      <c r="C38" s="258" t="s">
        <v>166</v>
      </c>
      <c r="D38" s="225"/>
      <c r="E38" s="226">
        <v>0.8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5"/>
      <c r="Z38" s="215"/>
      <c r="AA38" s="215"/>
      <c r="AB38" s="215"/>
      <c r="AC38" s="215"/>
      <c r="AD38" s="215"/>
      <c r="AE38" s="215"/>
      <c r="AF38" s="215"/>
      <c r="AG38" s="215" t="s">
        <v>125</v>
      </c>
      <c r="AH38" s="215">
        <v>5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ht="22.5" outlineLevel="1" x14ac:dyDescent="0.2">
      <c r="A39" s="238">
        <v>17</v>
      </c>
      <c r="B39" s="239" t="s">
        <v>167</v>
      </c>
      <c r="C39" s="257" t="s">
        <v>168</v>
      </c>
      <c r="D39" s="240" t="s">
        <v>147</v>
      </c>
      <c r="E39" s="241">
        <v>4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3">
        <v>8.0000000000000007E-5</v>
      </c>
      <c r="O39" s="243">
        <f>ROUND(E39*N39,2)</f>
        <v>0</v>
      </c>
      <c r="P39" s="243">
        <v>0</v>
      </c>
      <c r="Q39" s="243">
        <f>ROUND(E39*P39,2)</f>
        <v>0</v>
      </c>
      <c r="R39" s="243" t="s">
        <v>121</v>
      </c>
      <c r="S39" s="243" t="s">
        <v>116</v>
      </c>
      <c r="T39" s="244" t="s">
        <v>116</v>
      </c>
      <c r="U39" s="224">
        <v>0</v>
      </c>
      <c r="V39" s="224">
        <f>ROUND(E39*U39,2)</f>
        <v>0</v>
      </c>
      <c r="W39" s="224"/>
      <c r="X39" s="224" t="s">
        <v>122</v>
      </c>
      <c r="Y39" s="215"/>
      <c r="Z39" s="215"/>
      <c r="AA39" s="215"/>
      <c r="AB39" s="215"/>
      <c r="AC39" s="215"/>
      <c r="AD39" s="215"/>
      <c r="AE39" s="215"/>
      <c r="AF39" s="215"/>
      <c r="AG39" s="215" t="s">
        <v>123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22"/>
      <c r="B40" s="223"/>
      <c r="C40" s="258" t="s">
        <v>169</v>
      </c>
      <c r="D40" s="225"/>
      <c r="E40" s="226">
        <v>4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5"/>
      <c r="Z40" s="215"/>
      <c r="AA40" s="215"/>
      <c r="AB40" s="215"/>
      <c r="AC40" s="215"/>
      <c r="AD40" s="215"/>
      <c r="AE40" s="215"/>
      <c r="AF40" s="215"/>
      <c r="AG40" s="215" t="s">
        <v>125</v>
      </c>
      <c r="AH40" s="215">
        <v>5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2.5" outlineLevel="1" x14ac:dyDescent="0.2">
      <c r="A41" s="238">
        <v>18</v>
      </c>
      <c r="B41" s="239" t="s">
        <v>170</v>
      </c>
      <c r="C41" s="257" t="s">
        <v>171</v>
      </c>
      <c r="D41" s="240" t="s">
        <v>147</v>
      </c>
      <c r="E41" s="241">
        <v>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3">
        <v>6.9999999999999994E-5</v>
      </c>
      <c r="O41" s="243">
        <f>ROUND(E41*N41,2)</f>
        <v>0</v>
      </c>
      <c r="P41" s="243">
        <v>0</v>
      </c>
      <c r="Q41" s="243">
        <f>ROUND(E41*P41,2)</f>
        <v>0</v>
      </c>
      <c r="R41" s="243" t="s">
        <v>121</v>
      </c>
      <c r="S41" s="243" t="s">
        <v>116</v>
      </c>
      <c r="T41" s="244" t="s">
        <v>116</v>
      </c>
      <c r="U41" s="224">
        <v>0</v>
      </c>
      <c r="V41" s="224">
        <f>ROUND(E41*U41,2)</f>
        <v>0</v>
      </c>
      <c r="W41" s="224"/>
      <c r="X41" s="224" t="s">
        <v>122</v>
      </c>
      <c r="Y41" s="215"/>
      <c r="Z41" s="215"/>
      <c r="AA41" s="215"/>
      <c r="AB41" s="215"/>
      <c r="AC41" s="215"/>
      <c r="AD41" s="215"/>
      <c r="AE41" s="215"/>
      <c r="AF41" s="215"/>
      <c r="AG41" s="215" t="s">
        <v>123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22"/>
      <c r="B42" s="223"/>
      <c r="C42" s="258" t="s">
        <v>172</v>
      </c>
      <c r="D42" s="225"/>
      <c r="E42" s="226">
        <v>2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5"/>
      <c r="Z42" s="215"/>
      <c r="AA42" s="215"/>
      <c r="AB42" s="215"/>
      <c r="AC42" s="215"/>
      <c r="AD42" s="215"/>
      <c r="AE42" s="215"/>
      <c r="AF42" s="215"/>
      <c r="AG42" s="215" t="s">
        <v>125</v>
      </c>
      <c r="AH42" s="215">
        <v>5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38">
        <v>19</v>
      </c>
      <c r="B43" s="239" t="s">
        <v>173</v>
      </c>
      <c r="C43" s="257" t="s">
        <v>174</v>
      </c>
      <c r="D43" s="240" t="s">
        <v>147</v>
      </c>
      <c r="E43" s="241">
        <v>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3">
        <v>2.0000000000000002E-5</v>
      </c>
      <c r="O43" s="243">
        <f>ROUND(E43*N43,2)</f>
        <v>0</v>
      </c>
      <c r="P43" s="243">
        <v>0</v>
      </c>
      <c r="Q43" s="243">
        <f>ROUND(E43*P43,2)</f>
        <v>0</v>
      </c>
      <c r="R43" s="243" t="s">
        <v>121</v>
      </c>
      <c r="S43" s="243" t="s">
        <v>116</v>
      </c>
      <c r="T43" s="244" t="s">
        <v>116</v>
      </c>
      <c r="U43" s="224">
        <v>0</v>
      </c>
      <c r="V43" s="224">
        <f>ROUND(E43*U43,2)</f>
        <v>0</v>
      </c>
      <c r="W43" s="224"/>
      <c r="X43" s="224" t="s">
        <v>122</v>
      </c>
      <c r="Y43" s="215"/>
      <c r="Z43" s="215"/>
      <c r="AA43" s="215"/>
      <c r="AB43" s="215"/>
      <c r="AC43" s="215"/>
      <c r="AD43" s="215"/>
      <c r="AE43" s="215"/>
      <c r="AF43" s="215"/>
      <c r="AG43" s="215" t="s">
        <v>123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8" t="s">
        <v>148</v>
      </c>
      <c r="D44" s="225"/>
      <c r="E44" s="226">
        <v>2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5"/>
      <c r="Z44" s="215"/>
      <c r="AA44" s="215"/>
      <c r="AB44" s="215"/>
      <c r="AC44" s="215"/>
      <c r="AD44" s="215"/>
      <c r="AE44" s="215"/>
      <c r="AF44" s="215"/>
      <c r="AG44" s="215" t="s">
        <v>125</v>
      </c>
      <c r="AH44" s="215">
        <v>5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38">
        <v>20</v>
      </c>
      <c r="B45" s="239" t="s">
        <v>175</v>
      </c>
      <c r="C45" s="257" t="s">
        <v>176</v>
      </c>
      <c r="D45" s="240" t="s">
        <v>115</v>
      </c>
      <c r="E45" s="241">
        <v>12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3">
        <v>0</v>
      </c>
      <c r="O45" s="243">
        <f>ROUND(E45*N45,2)</f>
        <v>0</v>
      </c>
      <c r="P45" s="243">
        <v>0</v>
      </c>
      <c r="Q45" s="243">
        <f>ROUND(E45*P45,2)</f>
        <v>0</v>
      </c>
      <c r="R45" s="243" t="s">
        <v>75</v>
      </c>
      <c r="S45" s="243" t="s">
        <v>116</v>
      </c>
      <c r="T45" s="244" t="s">
        <v>116</v>
      </c>
      <c r="U45" s="224">
        <v>0.64832999999999996</v>
      </c>
      <c r="V45" s="224">
        <f>ROUND(E45*U45,2)</f>
        <v>7.78</v>
      </c>
      <c r="W45" s="224"/>
      <c r="X45" s="224" t="s">
        <v>117</v>
      </c>
      <c r="Y45" s="215"/>
      <c r="Z45" s="215"/>
      <c r="AA45" s="215"/>
      <c r="AB45" s="215"/>
      <c r="AC45" s="215"/>
      <c r="AD45" s="215"/>
      <c r="AE45" s="215"/>
      <c r="AF45" s="215"/>
      <c r="AG45" s="215" t="s">
        <v>118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59" t="s">
        <v>140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5"/>
      <c r="Z46" s="215"/>
      <c r="AA46" s="215"/>
      <c r="AB46" s="215"/>
      <c r="AC46" s="215"/>
      <c r="AD46" s="215"/>
      <c r="AE46" s="215"/>
      <c r="AF46" s="215"/>
      <c r="AG46" s="215" t="s">
        <v>141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2.5" outlineLevel="1" x14ac:dyDescent="0.2">
      <c r="A47" s="238">
        <v>21</v>
      </c>
      <c r="B47" s="239" t="s">
        <v>177</v>
      </c>
      <c r="C47" s="257" t="s">
        <v>178</v>
      </c>
      <c r="D47" s="240" t="s">
        <v>115</v>
      </c>
      <c r="E47" s="241">
        <v>12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1.2999999999999999E-3</v>
      </c>
      <c r="O47" s="243">
        <f>ROUND(E47*N47,2)</f>
        <v>0.02</v>
      </c>
      <c r="P47" s="243">
        <v>0</v>
      </c>
      <c r="Q47" s="243">
        <f>ROUND(E47*P47,2)</f>
        <v>0</v>
      </c>
      <c r="R47" s="243" t="s">
        <v>121</v>
      </c>
      <c r="S47" s="243" t="s">
        <v>116</v>
      </c>
      <c r="T47" s="244" t="s">
        <v>116</v>
      </c>
      <c r="U47" s="224">
        <v>0</v>
      </c>
      <c r="V47" s="224">
        <f>ROUND(E47*U47,2)</f>
        <v>0</v>
      </c>
      <c r="W47" s="224"/>
      <c r="X47" s="224" t="s">
        <v>122</v>
      </c>
      <c r="Y47" s="215"/>
      <c r="Z47" s="215"/>
      <c r="AA47" s="215"/>
      <c r="AB47" s="215"/>
      <c r="AC47" s="215"/>
      <c r="AD47" s="215"/>
      <c r="AE47" s="215"/>
      <c r="AF47" s="215"/>
      <c r="AG47" s="215" t="s">
        <v>123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22"/>
      <c r="B48" s="223"/>
      <c r="C48" s="258" t="s">
        <v>179</v>
      </c>
      <c r="D48" s="225"/>
      <c r="E48" s="226">
        <v>12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5"/>
      <c r="Z48" s="215"/>
      <c r="AA48" s="215"/>
      <c r="AB48" s="215"/>
      <c r="AC48" s="215"/>
      <c r="AD48" s="215"/>
      <c r="AE48" s="215"/>
      <c r="AF48" s="215"/>
      <c r="AG48" s="215" t="s">
        <v>125</v>
      </c>
      <c r="AH48" s="215">
        <v>5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8">
        <v>22</v>
      </c>
      <c r="B49" s="239" t="s">
        <v>180</v>
      </c>
      <c r="C49" s="257" t="s">
        <v>181</v>
      </c>
      <c r="D49" s="240" t="s">
        <v>147</v>
      </c>
      <c r="E49" s="241">
        <v>6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3">
        <v>1.5200000000000001E-3</v>
      </c>
      <c r="O49" s="243">
        <f>ROUND(E49*N49,2)</f>
        <v>0.01</v>
      </c>
      <c r="P49" s="243">
        <v>0</v>
      </c>
      <c r="Q49" s="243">
        <f>ROUND(E49*P49,2)</f>
        <v>0</v>
      </c>
      <c r="R49" s="243" t="s">
        <v>121</v>
      </c>
      <c r="S49" s="243" t="s">
        <v>116</v>
      </c>
      <c r="T49" s="244" t="s">
        <v>116</v>
      </c>
      <c r="U49" s="224">
        <v>0</v>
      </c>
      <c r="V49" s="224">
        <f>ROUND(E49*U49,2)</f>
        <v>0</v>
      </c>
      <c r="W49" s="224"/>
      <c r="X49" s="224" t="s">
        <v>122</v>
      </c>
      <c r="Y49" s="215"/>
      <c r="Z49" s="215"/>
      <c r="AA49" s="215"/>
      <c r="AB49" s="215"/>
      <c r="AC49" s="215"/>
      <c r="AD49" s="215"/>
      <c r="AE49" s="215"/>
      <c r="AF49" s="215"/>
      <c r="AG49" s="215" t="s">
        <v>123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8" t="s">
        <v>182</v>
      </c>
      <c r="D50" s="225"/>
      <c r="E50" s="226">
        <v>6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5"/>
      <c r="Z50" s="215"/>
      <c r="AA50" s="215"/>
      <c r="AB50" s="215"/>
      <c r="AC50" s="215"/>
      <c r="AD50" s="215"/>
      <c r="AE50" s="215"/>
      <c r="AF50" s="215"/>
      <c r="AG50" s="215" t="s">
        <v>125</v>
      </c>
      <c r="AH50" s="215">
        <v>5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ht="22.5" outlineLevel="1" x14ac:dyDescent="0.2">
      <c r="A51" s="238">
        <v>23</v>
      </c>
      <c r="B51" s="239" t="s">
        <v>183</v>
      </c>
      <c r="C51" s="257" t="s">
        <v>184</v>
      </c>
      <c r="D51" s="240" t="s">
        <v>147</v>
      </c>
      <c r="E51" s="241">
        <v>2.4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3">
        <v>5.0000000000000001E-4</v>
      </c>
      <c r="O51" s="243">
        <f>ROUND(E51*N51,2)</f>
        <v>0</v>
      </c>
      <c r="P51" s="243">
        <v>0</v>
      </c>
      <c r="Q51" s="243">
        <f>ROUND(E51*P51,2)</f>
        <v>0</v>
      </c>
      <c r="R51" s="243" t="s">
        <v>121</v>
      </c>
      <c r="S51" s="243" t="s">
        <v>116</v>
      </c>
      <c r="T51" s="244" t="s">
        <v>116</v>
      </c>
      <c r="U51" s="224">
        <v>0</v>
      </c>
      <c r="V51" s="224">
        <f>ROUND(E51*U51,2)</f>
        <v>0</v>
      </c>
      <c r="W51" s="224"/>
      <c r="X51" s="224" t="s">
        <v>122</v>
      </c>
      <c r="Y51" s="215"/>
      <c r="Z51" s="215"/>
      <c r="AA51" s="215"/>
      <c r="AB51" s="215"/>
      <c r="AC51" s="215"/>
      <c r="AD51" s="215"/>
      <c r="AE51" s="215"/>
      <c r="AF51" s="215"/>
      <c r="AG51" s="215" t="s">
        <v>123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22"/>
      <c r="B52" s="223"/>
      <c r="C52" s="258" t="s">
        <v>185</v>
      </c>
      <c r="D52" s="225"/>
      <c r="E52" s="226">
        <v>2.4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5"/>
      <c r="Z52" s="215"/>
      <c r="AA52" s="215"/>
      <c r="AB52" s="215"/>
      <c r="AC52" s="215"/>
      <c r="AD52" s="215"/>
      <c r="AE52" s="215"/>
      <c r="AF52" s="215"/>
      <c r="AG52" s="215" t="s">
        <v>125</v>
      </c>
      <c r="AH52" s="215">
        <v>5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8">
        <v>24</v>
      </c>
      <c r="B53" s="239" t="s">
        <v>186</v>
      </c>
      <c r="C53" s="257" t="s">
        <v>187</v>
      </c>
      <c r="D53" s="240" t="s">
        <v>147</v>
      </c>
      <c r="E53" s="241">
        <v>1.2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3">
        <v>7.9000000000000001E-4</v>
      </c>
      <c r="O53" s="243">
        <f>ROUND(E53*N53,2)</f>
        <v>0</v>
      </c>
      <c r="P53" s="243">
        <v>0</v>
      </c>
      <c r="Q53" s="243">
        <f>ROUND(E53*P53,2)</f>
        <v>0</v>
      </c>
      <c r="R53" s="243" t="s">
        <v>121</v>
      </c>
      <c r="S53" s="243" t="s">
        <v>116</v>
      </c>
      <c r="T53" s="244" t="s">
        <v>116</v>
      </c>
      <c r="U53" s="224">
        <v>0</v>
      </c>
      <c r="V53" s="224">
        <f>ROUND(E53*U53,2)</f>
        <v>0</v>
      </c>
      <c r="W53" s="224"/>
      <c r="X53" s="224" t="s">
        <v>122</v>
      </c>
      <c r="Y53" s="215"/>
      <c r="Z53" s="215"/>
      <c r="AA53" s="215"/>
      <c r="AB53" s="215"/>
      <c r="AC53" s="215"/>
      <c r="AD53" s="215"/>
      <c r="AE53" s="215"/>
      <c r="AF53" s="215"/>
      <c r="AG53" s="215" t="s">
        <v>123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22"/>
      <c r="B54" s="223"/>
      <c r="C54" s="258" t="s">
        <v>188</v>
      </c>
      <c r="D54" s="225"/>
      <c r="E54" s="226">
        <v>1.2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5"/>
      <c r="Z54" s="215"/>
      <c r="AA54" s="215"/>
      <c r="AB54" s="215"/>
      <c r="AC54" s="215"/>
      <c r="AD54" s="215"/>
      <c r="AE54" s="215"/>
      <c r="AF54" s="215"/>
      <c r="AG54" s="215" t="s">
        <v>125</v>
      </c>
      <c r="AH54" s="215">
        <v>5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8">
        <v>25</v>
      </c>
      <c r="B55" s="239" t="s">
        <v>189</v>
      </c>
      <c r="C55" s="257" t="s">
        <v>190</v>
      </c>
      <c r="D55" s="240" t="s">
        <v>147</v>
      </c>
      <c r="E55" s="241">
        <v>3.6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3">
        <v>5.0000000000000001E-4</v>
      </c>
      <c r="O55" s="243">
        <f>ROUND(E55*N55,2)</f>
        <v>0</v>
      </c>
      <c r="P55" s="243">
        <v>0</v>
      </c>
      <c r="Q55" s="243">
        <f>ROUND(E55*P55,2)</f>
        <v>0</v>
      </c>
      <c r="R55" s="243" t="s">
        <v>121</v>
      </c>
      <c r="S55" s="243" t="s">
        <v>116</v>
      </c>
      <c r="T55" s="244" t="s">
        <v>116</v>
      </c>
      <c r="U55" s="224">
        <v>0</v>
      </c>
      <c r="V55" s="224">
        <f>ROUND(E55*U55,2)</f>
        <v>0</v>
      </c>
      <c r="W55" s="224"/>
      <c r="X55" s="224" t="s">
        <v>122</v>
      </c>
      <c r="Y55" s="215"/>
      <c r="Z55" s="215"/>
      <c r="AA55" s="215"/>
      <c r="AB55" s="215"/>
      <c r="AC55" s="215"/>
      <c r="AD55" s="215"/>
      <c r="AE55" s="215"/>
      <c r="AF55" s="215"/>
      <c r="AG55" s="215" t="s">
        <v>123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8" t="s">
        <v>191</v>
      </c>
      <c r="D56" s="225"/>
      <c r="E56" s="226">
        <v>1.2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5"/>
      <c r="Z56" s="215"/>
      <c r="AA56" s="215"/>
      <c r="AB56" s="215"/>
      <c r="AC56" s="215"/>
      <c r="AD56" s="215"/>
      <c r="AE56" s="215"/>
      <c r="AF56" s="215"/>
      <c r="AG56" s="215" t="s">
        <v>125</v>
      </c>
      <c r="AH56" s="215">
        <v>5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22"/>
      <c r="B57" s="223"/>
      <c r="C57" s="258" t="s">
        <v>192</v>
      </c>
      <c r="D57" s="225"/>
      <c r="E57" s="226">
        <v>2.4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5"/>
      <c r="Z57" s="215"/>
      <c r="AA57" s="215"/>
      <c r="AB57" s="215"/>
      <c r="AC57" s="215"/>
      <c r="AD57" s="215"/>
      <c r="AE57" s="215"/>
      <c r="AF57" s="215"/>
      <c r="AG57" s="215" t="s">
        <v>125</v>
      </c>
      <c r="AH57" s="215">
        <v>5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2.5" outlineLevel="1" x14ac:dyDescent="0.2">
      <c r="A58" s="238">
        <v>26</v>
      </c>
      <c r="B58" s="239" t="s">
        <v>193</v>
      </c>
      <c r="C58" s="257" t="s">
        <v>194</v>
      </c>
      <c r="D58" s="240" t="s">
        <v>147</v>
      </c>
      <c r="E58" s="241">
        <v>12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3">
        <v>2.2000000000000001E-4</v>
      </c>
      <c r="O58" s="243">
        <f>ROUND(E58*N58,2)</f>
        <v>0</v>
      </c>
      <c r="P58" s="243">
        <v>0</v>
      </c>
      <c r="Q58" s="243">
        <f>ROUND(E58*P58,2)</f>
        <v>0</v>
      </c>
      <c r="R58" s="243" t="s">
        <v>121</v>
      </c>
      <c r="S58" s="243" t="s">
        <v>195</v>
      </c>
      <c r="T58" s="244" t="s">
        <v>195</v>
      </c>
      <c r="U58" s="224">
        <v>0</v>
      </c>
      <c r="V58" s="224">
        <f>ROUND(E58*U58,2)</f>
        <v>0</v>
      </c>
      <c r="W58" s="224"/>
      <c r="X58" s="224" t="s">
        <v>122</v>
      </c>
      <c r="Y58" s="215"/>
      <c r="Z58" s="215"/>
      <c r="AA58" s="215"/>
      <c r="AB58" s="215"/>
      <c r="AC58" s="215"/>
      <c r="AD58" s="215"/>
      <c r="AE58" s="215"/>
      <c r="AF58" s="215"/>
      <c r="AG58" s="215" t="s">
        <v>123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22"/>
      <c r="B59" s="223"/>
      <c r="C59" s="258" t="s">
        <v>196</v>
      </c>
      <c r="D59" s="225"/>
      <c r="E59" s="226">
        <v>12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5"/>
      <c r="Z59" s="215"/>
      <c r="AA59" s="215"/>
      <c r="AB59" s="215"/>
      <c r="AC59" s="215"/>
      <c r="AD59" s="215"/>
      <c r="AE59" s="215"/>
      <c r="AF59" s="215"/>
      <c r="AG59" s="215" t="s">
        <v>125</v>
      </c>
      <c r="AH59" s="215">
        <v>5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ht="22.5" outlineLevel="1" x14ac:dyDescent="0.2">
      <c r="A60" s="238">
        <v>27</v>
      </c>
      <c r="B60" s="239" t="s">
        <v>197</v>
      </c>
      <c r="C60" s="257" t="s">
        <v>198</v>
      </c>
      <c r="D60" s="240" t="s">
        <v>147</v>
      </c>
      <c r="E60" s="241">
        <v>6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3">
        <v>9.0000000000000006E-5</v>
      </c>
      <c r="O60" s="243">
        <f>ROUND(E60*N60,2)</f>
        <v>0</v>
      </c>
      <c r="P60" s="243">
        <v>0</v>
      </c>
      <c r="Q60" s="243">
        <f>ROUND(E60*P60,2)</f>
        <v>0</v>
      </c>
      <c r="R60" s="243" t="s">
        <v>121</v>
      </c>
      <c r="S60" s="243" t="s">
        <v>116</v>
      </c>
      <c r="T60" s="244" t="s">
        <v>116</v>
      </c>
      <c r="U60" s="224">
        <v>0</v>
      </c>
      <c r="V60" s="224">
        <f>ROUND(E60*U60,2)</f>
        <v>0</v>
      </c>
      <c r="W60" s="224"/>
      <c r="X60" s="224" t="s">
        <v>122</v>
      </c>
      <c r="Y60" s="215"/>
      <c r="Z60" s="215"/>
      <c r="AA60" s="215"/>
      <c r="AB60" s="215"/>
      <c r="AC60" s="215"/>
      <c r="AD60" s="215"/>
      <c r="AE60" s="215"/>
      <c r="AF60" s="215"/>
      <c r="AG60" s="215" t="s">
        <v>123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22"/>
      <c r="B61" s="223"/>
      <c r="C61" s="258" t="s">
        <v>199</v>
      </c>
      <c r="D61" s="225"/>
      <c r="E61" s="226">
        <v>6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5"/>
      <c r="Z61" s="215"/>
      <c r="AA61" s="215"/>
      <c r="AB61" s="215"/>
      <c r="AC61" s="215"/>
      <c r="AD61" s="215"/>
      <c r="AE61" s="215"/>
      <c r="AF61" s="215"/>
      <c r="AG61" s="215" t="s">
        <v>125</v>
      </c>
      <c r="AH61" s="215">
        <v>5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22.5" outlineLevel="1" x14ac:dyDescent="0.2">
      <c r="A62" s="238">
        <v>28</v>
      </c>
      <c r="B62" s="239" t="s">
        <v>193</v>
      </c>
      <c r="C62" s="257" t="s">
        <v>194</v>
      </c>
      <c r="D62" s="240" t="s">
        <v>147</v>
      </c>
      <c r="E62" s="241">
        <v>6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3">
        <v>2.2000000000000001E-4</v>
      </c>
      <c r="O62" s="243">
        <f>ROUND(E62*N62,2)</f>
        <v>0</v>
      </c>
      <c r="P62" s="243">
        <v>0</v>
      </c>
      <c r="Q62" s="243">
        <f>ROUND(E62*P62,2)</f>
        <v>0</v>
      </c>
      <c r="R62" s="243" t="s">
        <v>121</v>
      </c>
      <c r="S62" s="243" t="s">
        <v>195</v>
      </c>
      <c r="T62" s="244" t="s">
        <v>195</v>
      </c>
      <c r="U62" s="224">
        <v>0</v>
      </c>
      <c r="V62" s="224">
        <f>ROUND(E62*U62,2)</f>
        <v>0</v>
      </c>
      <c r="W62" s="224"/>
      <c r="X62" s="224" t="s">
        <v>122</v>
      </c>
      <c r="Y62" s="215"/>
      <c r="Z62" s="215"/>
      <c r="AA62" s="215"/>
      <c r="AB62" s="215"/>
      <c r="AC62" s="215"/>
      <c r="AD62" s="215"/>
      <c r="AE62" s="215"/>
      <c r="AF62" s="215"/>
      <c r="AG62" s="215" t="s">
        <v>123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8" t="s">
        <v>200</v>
      </c>
      <c r="D63" s="225"/>
      <c r="E63" s="226">
        <v>6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5"/>
      <c r="Z63" s="215"/>
      <c r="AA63" s="215"/>
      <c r="AB63" s="215"/>
      <c r="AC63" s="215"/>
      <c r="AD63" s="215"/>
      <c r="AE63" s="215"/>
      <c r="AF63" s="215"/>
      <c r="AG63" s="215" t="s">
        <v>125</v>
      </c>
      <c r="AH63" s="215">
        <v>5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45">
        <v>29</v>
      </c>
      <c r="B64" s="246" t="s">
        <v>201</v>
      </c>
      <c r="C64" s="256" t="s">
        <v>202</v>
      </c>
      <c r="D64" s="247" t="s">
        <v>115</v>
      </c>
      <c r="E64" s="248">
        <v>8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50">
        <v>0</v>
      </c>
      <c r="O64" s="250">
        <f>ROUND(E64*N64,2)</f>
        <v>0</v>
      </c>
      <c r="P64" s="250">
        <v>0</v>
      </c>
      <c r="Q64" s="250">
        <f>ROUND(E64*P64,2)</f>
        <v>0</v>
      </c>
      <c r="R64" s="250" t="s">
        <v>75</v>
      </c>
      <c r="S64" s="250" t="s">
        <v>116</v>
      </c>
      <c r="T64" s="251" t="s">
        <v>116</v>
      </c>
      <c r="U64" s="224">
        <v>8.2830000000000001E-2</v>
      </c>
      <c r="V64" s="224">
        <f>ROUND(E64*U64,2)</f>
        <v>0.66</v>
      </c>
      <c r="W64" s="224"/>
      <c r="X64" s="224" t="s">
        <v>117</v>
      </c>
      <c r="Y64" s="215"/>
      <c r="Z64" s="215"/>
      <c r="AA64" s="215"/>
      <c r="AB64" s="215"/>
      <c r="AC64" s="215"/>
      <c r="AD64" s="215"/>
      <c r="AE64" s="215"/>
      <c r="AF64" s="215"/>
      <c r="AG64" s="215" t="s">
        <v>118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ht="56.25" outlineLevel="1" x14ac:dyDescent="0.2">
      <c r="A65" s="238">
        <v>30</v>
      </c>
      <c r="B65" s="239" t="s">
        <v>203</v>
      </c>
      <c r="C65" s="257" t="s">
        <v>204</v>
      </c>
      <c r="D65" s="240" t="s">
        <v>115</v>
      </c>
      <c r="E65" s="241">
        <v>8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3">
        <v>1.1E-4</v>
      </c>
      <c r="O65" s="243">
        <f>ROUND(E65*N65,2)</f>
        <v>0</v>
      </c>
      <c r="P65" s="243">
        <v>0</v>
      </c>
      <c r="Q65" s="243">
        <f>ROUND(E65*P65,2)</f>
        <v>0</v>
      </c>
      <c r="R65" s="243" t="s">
        <v>121</v>
      </c>
      <c r="S65" s="243" t="s">
        <v>116</v>
      </c>
      <c r="T65" s="244" t="s">
        <v>116</v>
      </c>
      <c r="U65" s="224">
        <v>0</v>
      </c>
      <c r="V65" s="224">
        <f>ROUND(E65*U65,2)</f>
        <v>0</v>
      </c>
      <c r="W65" s="224"/>
      <c r="X65" s="224" t="s">
        <v>122</v>
      </c>
      <c r="Y65" s="215"/>
      <c r="Z65" s="215"/>
      <c r="AA65" s="215"/>
      <c r="AB65" s="215"/>
      <c r="AC65" s="215"/>
      <c r="AD65" s="215"/>
      <c r="AE65" s="215"/>
      <c r="AF65" s="215"/>
      <c r="AG65" s="215" t="s">
        <v>123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22"/>
      <c r="B66" s="223"/>
      <c r="C66" s="258" t="s">
        <v>205</v>
      </c>
      <c r="D66" s="225"/>
      <c r="E66" s="226">
        <v>8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5"/>
      <c r="Z66" s="215"/>
      <c r="AA66" s="215"/>
      <c r="AB66" s="215"/>
      <c r="AC66" s="215"/>
      <c r="AD66" s="215"/>
      <c r="AE66" s="215"/>
      <c r="AF66" s="215"/>
      <c r="AG66" s="215" t="s">
        <v>125</v>
      </c>
      <c r="AH66" s="215">
        <v>5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ht="22.5" outlineLevel="1" x14ac:dyDescent="0.2">
      <c r="A67" s="238">
        <v>31</v>
      </c>
      <c r="B67" s="239" t="s">
        <v>206</v>
      </c>
      <c r="C67" s="257" t="s">
        <v>207</v>
      </c>
      <c r="D67" s="240" t="s">
        <v>147</v>
      </c>
      <c r="E67" s="241">
        <v>8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3">
        <v>1.0000000000000001E-5</v>
      </c>
      <c r="O67" s="243">
        <f>ROUND(E67*N67,2)</f>
        <v>0</v>
      </c>
      <c r="P67" s="243">
        <v>0</v>
      </c>
      <c r="Q67" s="243">
        <f>ROUND(E67*P67,2)</f>
        <v>0</v>
      </c>
      <c r="R67" s="243" t="s">
        <v>121</v>
      </c>
      <c r="S67" s="243" t="s">
        <v>116</v>
      </c>
      <c r="T67" s="244" t="s">
        <v>116</v>
      </c>
      <c r="U67" s="224">
        <v>0</v>
      </c>
      <c r="V67" s="224">
        <f>ROUND(E67*U67,2)</f>
        <v>0</v>
      </c>
      <c r="W67" s="224"/>
      <c r="X67" s="224" t="s">
        <v>122</v>
      </c>
      <c r="Y67" s="215"/>
      <c r="Z67" s="215"/>
      <c r="AA67" s="215"/>
      <c r="AB67" s="215"/>
      <c r="AC67" s="215"/>
      <c r="AD67" s="215"/>
      <c r="AE67" s="215"/>
      <c r="AF67" s="215"/>
      <c r="AG67" s="215" t="s">
        <v>123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22"/>
      <c r="B68" s="223"/>
      <c r="C68" s="258" t="s">
        <v>208</v>
      </c>
      <c r="D68" s="225"/>
      <c r="E68" s="226">
        <v>8</v>
      </c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5"/>
      <c r="Z68" s="215"/>
      <c r="AA68" s="215"/>
      <c r="AB68" s="215"/>
      <c r="AC68" s="215"/>
      <c r="AD68" s="215"/>
      <c r="AE68" s="215"/>
      <c r="AF68" s="215"/>
      <c r="AG68" s="215" t="s">
        <v>125</v>
      </c>
      <c r="AH68" s="215">
        <v>5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ht="33.75" outlineLevel="1" x14ac:dyDescent="0.2">
      <c r="A69" s="238">
        <v>32</v>
      </c>
      <c r="B69" s="239" t="s">
        <v>209</v>
      </c>
      <c r="C69" s="257" t="s">
        <v>210</v>
      </c>
      <c r="D69" s="240" t="s">
        <v>147</v>
      </c>
      <c r="E69" s="241">
        <v>4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3">
        <v>1.0000000000000001E-5</v>
      </c>
      <c r="O69" s="243">
        <f>ROUND(E69*N69,2)</f>
        <v>0</v>
      </c>
      <c r="P69" s="243">
        <v>0</v>
      </c>
      <c r="Q69" s="243">
        <f>ROUND(E69*P69,2)</f>
        <v>0</v>
      </c>
      <c r="R69" s="243" t="s">
        <v>121</v>
      </c>
      <c r="S69" s="243" t="s">
        <v>116</v>
      </c>
      <c r="T69" s="244" t="s">
        <v>116</v>
      </c>
      <c r="U69" s="224">
        <v>0</v>
      </c>
      <c r="V69" s="224">
        <f>ROUND(E69*U69,2)</f>
        <v>0</v>
      </c>
      <c r="W69" s="224"/>
      <c r="X69" s="224" t="s">
        <v>122</v>
      </c>
      <c r="Y69" s="215"/>
      <c r="Z69" s="215"/>
      <c r="AA69" s="215"/>
      <c r="AB69" s="215"/>
      <c r="AC69" s="215"/>
      <c r="AD69" s="215"/>
      <c r="AE69" s="215"/>
      <c r="AF69" s="215"/>
      <c r="AG69" s="215" t="s">
        <v>123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22"/>
      <c r="B70" s="223"/>
      <c r="C70" s="258" t="s">
        <v>211</v>
      </c>
      <c r="D70" s="225"/>
      <c r="E70" s="226">
        <v>4</v>
      </c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5"/>
      <c r="Z70" s="215"/>
      <c r="AA70" s="215"/>
      <c r="AB70" s="215"/>
      <c r="AC70" s="215"/>
      <c r="AD70" s="215"/>
      <c r="AE70" s="215"/>
      <c r="AF70" s="215"/>
      <c r="AG70" s="215" t="s">
        <v>125</v>
      </c>
      <c r="AH70" s="215">
        <v>5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8">
        <v>33</v>
      </c>
      <c r="B71" s="239" t="s">
        <v>212</v>
      </c>
      <c r="C71" s="257" t="s">
        <v>213</v>
      </c>
      <c r="D71" s="240" t="s">
        <v>147</v>
      </c>
      <c r="E71" s="241">
        <v>8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3">
        <v>0</v>
      </c>
      <c r="O71" s="243">
        <f>ROUND(E71*N71,2)</f>
        <v>0</v>
      </c>
      <c r="P71" s="243">
        <v>0</v>
      </c>
      <c r="Q71" s="243">
        <f>ROUND(E71*P71,2)</f>
        <v>0</v>
      </c>
      <c r="R71" s="243" t="s">
        <v>121</v>
      </c>
      <c r="S71" s="243" t="s">
        <v>116</v>
      </c>
      <c r="T71" s="244" t="s">
        <v>116</v>
      </c>
      <c r="U71" s="224">
        <v>0</v>
      </c>
      <c r="V71" s="224">
        <f>ROUND(E71*U71,2)</f>
        <v>0</v>
      </c>
      <c r="W71" s="224"/>
      <c r="X71" s="224" t="s">
        <v>122</v>
      </c>
      <c r="Y71" s="215"/>
      <c r="Z71" s="215"/>
      <c r="AA71" s="215"/>
      <c r="AB71" s="215"/>
      <c r="AC71" s="215"/>
      <c r="AD71" s="215"/>
      <c r="AE71" s="215"/>
      <c r="AF71" s="215"/>
      <c r="AG71" s="215" t="s">
        <v>123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22"/>
      <c r="B72" s="223"/>
      <c r="C72" s="258" t="s">
        <v>208</v>
      </c>
      <c r="D72" s="225"/>
      <c r="E72" s="226">
        <v>8</v>
      </c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5"/>
      <c r="Z72" s="215"/>
      <c r="AA72" s="215"/>
      <c r="AB72" s="215"/>
      <c r="AC72" s="215"/>
      <c r="AD72" s="215"/>
      <c r="AE72" s="215"/>
      <c r="AF72" s="215"/>
      <c r="AG72" s="215" t="s">
        <v>125</v>
      </c>
      <c r="AH72" s="215">
        <v>5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45">
        <v>34</v>
      </c>
      <c r="B73" s="246" t="s">
        <v>214</v>
      </c>
      <c r="C73" s="256" t="s">
        <v>215</v>
      </c>
      <c r="D73" s="247" t="s">
        <v>115</v>
      </c>
      <c r="E73" s="248">
        <v>30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50">
        <v>0</v>
      </c>
      <c r="O73" s="250">
        <f>ROUND(E73*N73,2)</f>
        <v>0</v>
      </c>
      <c r="P73" s="250">
        <v>0</v>
      </c>
      <c r="Q73" s="250">
        <f>ROUND(E73*P73,2)</f>
        <v>0</v>
      </c>
      <c r="R73" s="250" t="s">
        <v>75</v>
      </c>
      <c r="S73" s="250" t="s">
        <v>116</v>
      </c>
      <c r="T73" s="251" t="s">
        <v>116</v>
      </c>
      <c r="U73" s="224">
        <v>8.5470000000000004E-2</v>
      </c>
      <c r="V73" s="224">
        <f>ROUND(E73*U73,2)</f>
        <v>2.56</v>
      </c>
      <c r="W73" s="224"/>
      <c r="X73" s="224" t="s">
        <v>117</v>
      </c>
      <c r="Y73" s="215"/>
      <c r="Z73" s="215"/>
      <c r="AA73" s="215"/>
      <c r="AB73" s="215"/>
      <c r="AC73" s="215"/>
      <c r="AD73" s="215"/>
      <c r="AE73" s="215"/>
      <c r="AF73" s="215"/>
      <c r="AG73" s="215" t="s">
        <v>118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ht="45" outlineLevel="1" x14ac:dyDescent="0.2">
      <c r="A74" s="238">
        <v>35</v>
      </c>
      <c r="B74" s="239" t="s">
        <v>216</v>
      </c>
      <c r="C74" s="257" t="s">
        <v>217</v>
      </c>
      <c r="D74" s="240" t="s">
        <v>115</v>
      </c>
      <c r="E74" s="241">
        <v>30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3">
        <v>6.0000000000000002E-5</v>
      </c>
      <c r="O74" s="243">
        <f>ROUND(E74*N74,2)</f>
        <v>0</v>
      </c>
      <c r="P74" s="243">
        <v>0</v>
      </c>
      <c r="Q74" s="243">
        <f>ROUND(E74*P74,2)</f>
        <v>0</v>
      </c>
      <c r="R74" s="243" t="s">
        <v>121</v>
      </c>
      <c r="S74" s="243" t="s">
        <v>116</v>
      </c>
      <c r="T74" s="244" t="s">
        <v>116</v>
      </c>
      <c r="U74" s="224">
        <v>0</v>
      </c>
      <c r="V74" s="224">
        <f>ROUND(E74*U74,2)</f>
        <v>0</v>
      </c>
      <c r="W74" s="224"/>
      <c r="X74" s="224" t="s">
        <v>122</v>
      </c>
      <c r="Y74" s="215"/>
      <c r="Z74" s="215"/>
      <c r="AA74" s="215"/>
      <c r="AB74" s="215"/>
      <c r="AC74" s="215"/>
      <c r="AD74" s="215"/>
      <c r="AE74" s="215"/>
      <c r="AF74" s="215"/>
      <c r="AG74" s="215" t="s">
        <v>123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8" t="s">
        <v>218</v>
      </c>
      <c r="D75" s="225"/>
      <c r="E75" s="226">
        <v>30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5"/>
      <c r="Z75" s="215"/>
      <c r="AA75" s="215"/>
      <c r="AB75" s="215"/>
      <c r="AC75" s="215"/>
      <c r="AD75" s="215"/>
      <c r="AE75" s="215"/>
      <c r="AF75" s="215"/>
      <c r="AG75" s="215" t="s">
        <v>125</v>
      </c>
      <c r="AH75" s="215">
        <v>5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22.5" outlineLevel="1" x14ac:dyDescent="0.2">
      <c r="A76" s="238">
        <v>36</v>
      </c>
      <c r="B76" s="239" t="s">
        <v>219</v>
      </c>
      <c r="C76" s="257" t="s">
        <v>220</v>
      </c>
      <c r="D76" s="240" t="s">
        <v>147</v>
      </c>
      <c r="E76" s="241">
        <v>30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3">
        <v>4.0000000000000003E-5</v>
      </c>
      <c r="O76" s="243">
        <f>ROUND(E76*N76,2)</f>
        <v>0</v>
      </c>
      <c r="P76" s="243">
        <v>0</v>
      </c>
      <c r="Q76" s="243">
        <f>ROUND(E76*P76,2)</f>
        <v>0</v>
      </c>
      <c r="R76" s="243" t="s">
        <v>121</v>
      </c>
      <c r="S76" s="243" t="s">
        <v>116</v>
      </c>
      <c r="T76" s="244" t="s">
        <v>116</v>
      </c>
      <c r="U76" s="224">
        <v>0</v>
      </c>
      <c r="V76" s="224">
        <f>ROUND(E76*U76,2)</f>
        <v>0</v>
      </c>
      <c r="W76" s="224"/>
      <c r="X76" s="224" t="s">
        <v>122</v>
      </c>
      <c r="Y76" s="215"/>
      <c r="Z76" s="215"/>
      <c r="AA76" s="215"/>
      <c r="AB76" s="215"/>
      <c r="AC76" s="215"/>
      <c r="AD76" s="215"/>
      <c r="AE76" s="215"/>
      <c r="AF76" s="215"/>
      <c r="AG76" s="215" t="s">
        <v>123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22"/>
      <c r="B77" s="223"/>
      <c r="C77" s="258" t="s">
        <v>221</v>
      </c>
      <c r="D77" s="225"/>
      <c r="E77" s="226">
        <v>30</v>
      </c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5"/>
      <c r="Z77" s="215"/>
      <c r="AA77" s="215"/>
      <c r="AB77" s="215"/>
      <c r="AC77" s="215"/>
      <c r="AD77" s="215"/>
      <c r="AE77" s="215"/>
      <c r="AF77" s="215"/>
      <c r="AG77" s="215" t="s">
        <v>125</v>
      </c>
      <c r="AH77" s="215">
        <v>5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8">
        <v>37</v>
      </c>
      <c r="B78" s="239" t="s">
        <v>222</v>
      </c>
      <c r="C78" s="257" t="s">
        <v>213</v>
      </c>
      <c r="D78" s="240" t="s">
        <v>147</v>
      </c>
      <c r="E78" s="241">
        <v>30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3">
        <v>0</v>
      </c>
      <c r="O78" s="243">
        <f>ROUND(E78*N78,2)</f>
        <v>0</v>
      </c>
      <c r="P78" s="243">
        <v>0</v>
      </c>
      <c r="Q78" s="243">
        <f>ROUND(E78*P78,2)</f>
        <v>0</v>
      </c>
      <c r="R78" s="243" t="s">
        <v>121</v>
      </c>
      <c r="S78" s="243" t="s">
        <v>116</v>
      </c>
      <c r="T78" s="244" t="s">
        <v>116</v>
      </c>
      <c r="U78" s="224">
        <v>0</v>
      </c>
      <c r="V78" s="224">
        <f>ROUND(E78*U78,2)</f>
        <v>0</v>
      </c>
      <c r="W78" s="224"/>
      <c r="X78" s="224" t="s">
        <v>122</v>
      </c>
      <c r="Y78" s="215"/>
      <c r="Z78" s="215"/>
      <c r="AA78" s="215"/>
      <c r="AB78" s="215"/>
      <c r="AC78" s="215"/>
      <c r="AD78" s="215"/>
      <c r="AE78" s="215"/>
      <c r="AF78" s="215"/>
      <c r="AG78" s="215" t="s">
        <v>123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58" t="s">
        <v>221</v>
      </c>
      <c r="D79" s="225"/>
      <c r="E79" s="226">
        <v>30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5"/>
      <c r="Z79" s="215"/>
      <c r="AA79" s="215"/>
      <c r="AB79" s="215"/>
      <c r="AC79" s="215"/>
      <c r="AD79" s="215"/>
      <c r="AE79" s="215"/>
      <c r="AF79" s="215"/>
      <c r="AG79" s="215" t="s">
        <v>125</v>
      </c>
      <c r="AH79" s="215">
        <v>5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45">
        <v>38</v>
      </c>
      <c r="B80" s="246" t="s">
        <v>223</v>
      </c>
      <c r="C80" s="256" t="s">
        <v>224</v>
      </c>
      <c r="D80" s="247" t="s">
        <v>147</v>
      </c>
      <c r="E80" s="248">
        <v>10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50">
        <v>0</v>
      </c>
      <c r="O80" s="250">
        <f>ROUND(E80*N80,2)</f>
        <v>0</v>
      </c>
      <c r="P80" s="250">
        <v>0</v>
      </c>
      <c r="Q80" s="250">
        <f>ROUND(E80*P80,2)</f>
        <v>0</v>
      </c>
      <c r="R80" s="250" t="s">
        <v>75</v>
      </c>
      <c r="S80" s="250" t="s">
        <v>116</v>
      </c>
      <c r="T80" s="251" t="s">
        <v>116</v>
      </c>
      <c r="U80" s="224">
        <v>8.0170000000000005E-2</v>
      </c>
      <c r="V80" s="224">
        <f>ROUND(E80*U80,2)</f>
        <v>0.8</v>
      </c>
      <c r="W80" s="224"/>
      <c r="X80" s="224" t="s">
        <v>117</v>
      </c>
      <c r="Y80" s="215"/>
      <c r="Z80" s="215"/>
      <c r="AA80" s="215"/>
      <c r="AB80" s="215"/>
      <c r="AC80" s="215"/>
      <c r="AD80" s="215"/>
      <c r="AE80" s="215"/>
      <c r="AF80" s="215"/>
      <c r="AG80" s="215" t="s">
        <v>118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ht="45" outlineLevel="1" x14ac:dyDescent="0.2">
      <c r="A81" s="238">
        <v>39</v>
      </c>
      <c r="B81" s="239" t="s">
        <v>225</v>
      </c>
      <c r="C81" s="257" t="s">
        <v>226</v>
      </c>
      <c r="D81" s="240" t="s">
        <v>147</v>
      </c>
      <c r="E81" s="241">
        <v>10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3">
        <v>2.1000000000000001E-4</v>
      </c>
      <c r="O81" s="243">
        <f>ROUND(E81*N81,2)</f>
        <v>0</v>
      </c>
      <c r="P81" s="243">
        <v>0</v>
      </c>
      <c r="Q81" s="243">
        <f>ROUND(E81*P81,2)</f>
        <v>0</v>
      </c>
      <c r="R81" s="243" t="s">
        <v>121</v>
      </c>
      <c r="S81" s="243" t="s">
        <v>116</v>
      </c>
      <c r="T81" s="244" t="s">
        <v>116</v>
      </c>
      <c r="U81" s="224">
        <v>0</v>
      </c>
      <c r="V81" s="224">
        <f>ROUND(E81*U81,2)</f>
        <v>0</v>
      </c>
      <c r="W81" s="224"/>
      <c r="X81" s="224" t="s">
        <v>122</v>
      </c>
      <c r="Y81" s="215"/>
      <c r="Z81" s="215"/>
      <c r="AA81" s="215"/>
      <c r="AB81" s="215"/>
      <c r="AC81" s="215"/>
      <c r="AD81" s="215"/>
      <c r="AE81" s="215"/>
      <c r="AF81" s="215"/>
      <c r="AG81" s="215" t="s">
        <v>123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22"/>
      <c r="B82" s="223"/>
      <c r="C82" s="258" t="s">
        <v>227</v>
      </c>
      <c r="D82" s="225"/>
      <c r="E82" s="226">
        <v>10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5"/>
      <c r="Z82" s="215"/>
      <c r="AA82" s="215"/>
      <c r="AB82" s="215"/>
      <c r="AC82" s="215"/>
      <c r="AD82" s="215"/>
      <c r="AE82" s="215"/>
      <c r="AF82" s="215"/>
      <c r="AG82" s="215" t="s">
        <v>125</v>
      </c>
      <c r="AH82" s="215">
        <v>5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8">
        <v>40</v>
      </c>
      <c r="B83" s="239" t="s">
        <v>228</v>
      </c>
      <c r="C83" s="257" t="s">
        <v>229</v>
      </c>
      <c r="D83" s="240" t="s">
        <v>147</v>
      </c>
      <c r="E83" s="241">
        <v>40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3">
        <v>0</v>
      </c>
      <c r="O83" s="243">
        <f>ROUND(E83*N83,2)</f>
        <v>0</v>
      </c>
      <c r="P83" s="243">
        <v>0</v>
      </c>
      <c r="Q83" s="243">
        <f>ROUND(E83*P83,2)</f>
        <v>0</v>
      </c>
      <c r="R83" s="243" t="s">
        <v>121</v>
      </c>
      <c r="S83" s="243" t="s">
        <v>116</v>
      </c>
      <c r="T83" s="244" t="s">
        <v>116</v>
      </c>
      <c r="U83" s="224">
        <v>0</v>
      </c>
      <c r="V83" s="224">
        <f>ROUND(E83*U83,2)</f>
        <v>0</v>
      </c>
      <c r="W83" s="224"/>
      <c r="X83" s="224" t="s">
        <v>122</v>
      </c>
      <c r="Y83" s="215"/>
      <c r="Z83" s="215"/>
      <c r="AA83" s="215"/>
      <c r="AB83" s="215"/>
      <c r="AC83" s="215"/>
      <c r="AD83" s="215"/>
      <c r="AE83" s="215"/>
      <c r="AF83" s="215"/>
      <c r="AG83" s="215" t="s">
        <v>123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58" t="s">
        <v>230</v>
      </c>
      <c r="D84" s="225"/>
      <c r="E84" s="226">
        <v>40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5"/>
      <c r="Z84" s="215"/>
      <c r="AA84" s="215"/>
      <c r="AB84" s="215"/>
      <c r="AC84" s="215"/>
      <c r="AD84" s="215"/>
      <c r="AE84" s="215"/>
      <c r="AF84" s="215"/>
      <c r="AG84" s="215" t="s">
        <v>125</v>
      </c>
      <c r="AH84" s="215">
        <v>5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8">
        <v>41</v>
      </c>
      <c r="B85" s="239" t="s">
        <v>231</v>
      </c>
      <c r="C85" s="257" t="s">
        <v>232</v>
      </c>
      <c r="D85" s="240" t="s">
        <v>147</v>
      </c>
      <c r="E85" s="241">
        <v>20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3">
        <v>0</v>
      </c>
      <c r="O85" s="243">
        <f>ROUND(E85*N85,2)</f>
        <v>0</v>
      </c>
      <c r="P85" s="243">
        <v>0</v>
      </c>
      <c r="Q85" s="243">
        <f>ROUND(E85*P85,2)</f>
        <v>0</v>
      </c>
      <c r="R85" s="243" t="s">
        <v>121</v>
      </c>
      <c r="S85" s="243" t="s">
        <v>116</v>
      </c>
      <c r="T85" s="244" t="s">
        <v>116</v>
      </c>
      <c r="U85" s="224">
        <v>0</v>
      </c>
      <c r="V85" s="224">
        <f>ROUND(E85*U85,2)</f>
        <v>0</v>
      </c>
      <c r="W85" s="224"/>
      <c r="X85" s="224" t="s">
        <v>122</v>
      </c>
      <c r="Y85" s="215"/>
      <c r="Z85" s="215"/>
      <c r="AA85" s="215"/>
      <c r="AB85" s="215"/>
      <c r="AC85" s="215"/>
      <c r="AD85" s="215"/>
      <c r="AE85" s="215"/>
      <c r="AF85" s="215"/>
      <c r="AG85" s="215" t="s">
        <v>123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22"/>
      <c r="B86" s="223"/>
      <c r="C86" s="258" t="s">
        <v>233</v>
      </c>
      <c r="D86" s="225"/>
      <c r="E86" s="226">
        <v>20</v>
      </c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5"/>
      <c r="Z86" s="215"/>
      <c r="AA86" s="215"/>
      <c r="AB86" s="215"/>
      <c r="AC86" s="215"/>
      <c r="AD86" s="215"/>
      <c r="AE86" s="215"/>
      <c r="AF86" s="215"/>
      <c r="AG86" s="215" t="s">
        <v>125</v>
      </c>
      <c r="AH86" s="215">
        <v>5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38">
        <v>42</v>
      </c>
      <c r="B87" s="239" t="s">
        <v>234</v>
      </c>
      <c r="C87" s="257" t="s">
        <v>235</v>
      </c>
      <c r="D87" s="240" t="s">
        <v>147</v>
      </c>
      <c r="E87" s="241">
        <v>20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0</v>
      </c>
      <c r="O87" s="243">
        <f>ROUND(E87*N87,2)</f>
        <v>0</v>
      </c>
      <c r="P87" s="243">
        <v>0</v>
      </c>
      <c r="Q87" s="243">
        <f>ROUND(E87*P87,2)</f>
        <v>0</v>
      </c>
      <c r="R87" s="243" t="s">
        <v>121</v>
      </c>
      <c r="S87" s="243" t="s">
        <v>116</v>
      </c>
      <c r="T87" s="244" t="s">
        <v>116</v>
      </c>
      <c r="U87" s="224">
        <v>0</v>
      </c>
      <c r="V87" s="224">
        <f>ROUND(E87*U87,2)</f>
        <v>0</v>
      </c>
      <c r="W87" s="224"/>
      <c r="X87" s="224" t="s">
        <v>122</v>
      </c>
      <c r="Y87" s="215"/>
      <c r="Z87" s="215"/>
      <c r="AA87" s="215"/>
      <c r="AB87" s="215"/>
      <c r="AC87" s="215"/>
      <c r="AD87" s="215"/>
      <c r="AE87" s="215"/>
      <c r="AF87" s="215"/>
      <c r="AG87" s="215" t="s">
        <v>123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1" x14ac:dyDescent="0.2">
      <c r="A88" s="222"/>
      <c r="B88" s="223"/>
      <c r="C88" s="258" t="s">
        <v>233</v>
      </c>
      <c r="D88" s="225"/>
      <c r="E88" s="226">
        <v>20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5"/>
      <c r="Z88" s="215"/>
      <c r="AA88" s="215"/>
      <c r="AB88" s="215"/>
      <c r="AC88" s="215"/>
      <c r="AD88" s="215"/>
      <c r="AE88" s="215"/>
      <c r="AF88" s="215"/>
      <c r="AG88" s="215" t="s">
        <v>125</v>
      </c>
      <c r="AH88" s="215">
        <v>5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45">
        <v>43</v>
      </c>
      <c r="B89" s="246" t="s">
        <v>236</v>
      </c>
      <c r="C89" s="256" t="s">
        <v>237</v>
      </c>
      <c r="D89" s="247" t="s">
        <v>147</v>
      </c>
      <c r="E89" s="248">
        <v>20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50">
        <v>0</v>
      </c>
      <c r="O89" s="250">
        <f>ROUND(E89*N89,2)</f>
        <v>0</v>
      </c>
      <c r="P89" s="250">
        <v>0</v>
      </c>
      <c r="Q89" s="250">
        <f>ROUND(E89*P89,2)</f>
        <v>0</v>
      </c>
      <c r="R89" s="250"/>
      <c r="S89" s="250" t="s">
        <v>116</v>
      </c>
      <c r="T89" s="251" t="s">
        <v>116</v>
      </c>
      <c r="U89" s="224">
        <v>7.0669999999999997E-2</v>
      </c>
      <c r="V89" s="224">
        <f>ROUND(E89*U89,2)</f>
        <v>1.41</v>
      </c>
      <c r="W89" s="224"/>
      <c r="X89" s="224" t="s">
        <v>117</v>
      </c>
      <c r="Y89" s="215"/>
      <c r="Z89" s="215"/>
      <c r="AA89" s="215"/>
      <c r="AB89" s="215"/>
      <c r="AC89" s="215"/>
      <c r="AD89" s="215"/>
      <c r="AE89" s="215"/>
      <c r="AF89" s="215"/>
      <c r="AG89" s="215" t="s">
        <v>118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45">
        <v>44</v>
      </c>
      <c r="B90" s="246" t="s">
        <v>238</v>
      </c>
      <c r="C90" s="256" t="s">
        <v>239</v>
      </c>
      <c r="D90" s="247" t="s">
        <v>240</v>
      </c>
      <c r="E90" s="248">
        <v>1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50">
        <v>0</v>
      </c>
      <c r="O90" s="250">
        <f>ROUND(E90*N90,2)</f>
        <v>0</v>
      </c>
      <c r="P90" s="250">
        <v>0</v>
      </c>
      <c r="Q90" s="250">
        <f>ROUND(E90*P90,2)</f>
        <v>0</v>
      </c>
      <c r="R90" s="250"/>
      <c r="S90" s="250" t="s">
        <v>241</v>
      </c>
      <c r="T90" s="251" t="s">
        <v>242</v>
      </c>
      <c r="U90" s="224">
        <v>0</v>
      </c>
      <c r="V90" s="224">
        <f>ROUND(E90*U90,2)</f>
        <v>0</v>
      </c>
      <c r="W90" s="224"/>
      <c r="X90" s="224" t="s">
        <v>117</v>
      </c>
      <c r="Y90" s="215"/>
      <c r="Z90" s="215"/>
      <c r="AA90" s="215"/>
      <c r="AB90" s="215"/>
      <c r="AC90" s="215"/>
      <c r="AD90" s="215"/>
      <c r="AE90" s="215"/>
      <c r="AF90" s="215"/>
      <c r="AG90" s="215" t="s">
        <v>118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8">
        <v>45</v>
      </c>
      <c r="B91" s="239" t="s">
        <v>243</v>
      </c>
      <c r="C91" s="257" t="s">
        <v>244</v>
      </c>
      <c r="D91" s="240" t="s">
        <v>240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3">
        <v>0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241</v>
      </c>
      <c r="T91" s="244" t="s">
        <v>245</v>
      </c>
      <c r="U91" s="224">
        <v>0</v>
      </c>
      <c r="V91" s="224">
        <f>ROUND(E91*U91,2)</f>
        <v>0</v>
      </c>
      <c r="W91" s="224"/>
      <c r="X91" s="224" t="s">
        <v>122</v>
      </c>
      <c r="Y91" s="215"/>
      <c r="Z91" s="215"/>
      <c r="AA91" s="215"/>
      <c r="AB91" s="215"/>
      <c r="AC91" s="215"/>
      <c r="AD91" s="215"/>
      <c r="AE91" s="215"/>
      <c r="AF91" s="215"/>
      <c r="AG91" s="215" t="s">
        <v>123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22"/>
      <c r="B92" s="223"/>
      <c r="C92" s="259" t="s">
        <v>246</v>
      </c>
      <c r="D92" s="252"/>
      <c r="E92" s="252"/>
      <c r="F92" s="252"/>
      <c r="G92" s="252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5"/>
      <c r="Z92" s="215"/>
      <c r="AA92" s="215"/>
      <c r="AB92" s="215"/>
      <c r="AC92" s="215"/>
      <c r="AD92" s="215"/>
      <c r="AE92" s="215"/>
      <c r="AF92" s="215"/>
      <c r="AG92" s="215" t="s">
        <v>141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45">
        <v>46</v>
      </c>
      <c r="B93" s="246" t="s">
        <v>247</v>
      </c>
      <c r="C93" s="256" t="s">
        <v>248</v>
      </c>
      <c r="D93" s="247" t="s">
        <v>249</v>
      </c>
      <c r="E93" s="248">
        <v>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50">
        <v>0</v>
      </c>
      <c r="O93" s="250">
        <f>ROUND(E93*N93,2)</f>
        <v>0</v>
      </c>
      <c r="P93" s="250">
        <v>0</v>
      </c>
      <c r="Q93" s="250">
        <f>ROUND(E93*P93,2)</f>
        <v>0</v>
      </c>
      <c r="R93" s="250"/>
      <c r="S93" s="250" t="s">
        <v>241</v>
      </c>
      <c r="T93" s="251" t="s">
        <v>250</v>
      </c>
      <c r="U93" s="224">
        <v>0</v>
      </c>
      <c r="V93" s="224">
        <f>ROUND(E93*U93,2)</f>
        <v>0</v>
      </c>
      <c r="W93" s="224"/>
      <c r="X93" s="224" t="s">
        <v>117</v>
      </c>
      <c r="Y93" s="215"/>
      <c r="Z93" s="215"/>
      <c r="AA93" s="215"/>
      <c r="AB93" s="215"/>
      <c r="AC93" s="215"/>
      <c r="AD93" s="215"/>
      <c r="AE93" s="215"/>
      <c r="AF93" s="215"/>
      <c r="AG93" s="215" t="s">
        <v>118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45">
        <v>47</v>
      </c>
      <c r="B94" s="246" t="s">
        <v>251</v>
      </c>
      <c r="C94" s="256" t="s">
        <v>252</v>
      </c>
      <c r="D94" s="247" t="s">
        <v>249</v>
      </c>
      <c r="E94" s="248">
        <v>1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50">
        <v>0</v>
      </c>
      <c r="O94" s="250">
        <f>ROUND(E94*N94,2)</f>
        <v>0</v>
      </c>
      <c r="P94" s="250">
        <v>0</v>
      </c>
      <c r="Q94" s="250">
        <f>ROUND(E94*P94,2)</f>
        <v>0</v>
      </c>
      <c r="R94" s="250"/>
      <c r="S94" s="250" t="s">
        <v>241</v>
      </c>
      <c r="T94" s="251" t="s">
        <v>250</v>
      </c>
      <c r="U94" s="224">
        <v>0</v>
      </c>
      <c r="V94" s="224">
        <f>ROUND(E94*U94,2)</f>
        <v>0</v>
      </c>
      <c r="W94" s="224"/>
      <c r="X94" s="224" t="s">
        <v>117</v>
      </c>
      <c r="Y94" s="215"/>
      <c r="Z94" s="215"/>
      <c r="AA94" s="215"/>
      <c r="AB94" s="215"/>
      <c r="AC94" s="215"/>
      <c r="AD94" s="215"/>
      <c r="AE94" s="215"/>
      <c r="AF94" s="215"/>
      <c r="AG94" s="215" t="s">
        <v>118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45">
        <v>48</v>
      </c>
      <c r="B95" s="246" t="s">
        <v>253</v>
      </c>
      <c r="C95" s="256" t="s">
        <v>254</v>
      </c>
      <c r="D95" s="247" t="s">
        <v>249</v>
      </c>
      <c r="E95" s="248">
        <v>1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50">
        <v>0</v>
      </c>
      <c r="O95" s="250">
        <f>ROUND(E95*N95,2)</f>
        <v>0</v>
      </c>
      <c r="P95" s="250">
        <v>0</v>
      </c>
      <c r="Q95" s="250">
        <f>ROUND(E95*P95,2)</f>
        <v>0</v>
      </c>
      <c r="R95" s="250"/>
      <c r="S95" s="250" t="s">
        <v>241</v>
      </c>
      <c r="T95" s="251" t="s">
        <v>250</v>
      </c>
      <c r="U95" s="224">
        <v>0</v>
      </c>
      <c r="V95" s="224">
        <f>ROUND(E95*U95,2)</f>
        <v>0</v>
      </c>
      <c r="W95" s="224"/>
      <c r="X95" s="224" t="s">
        <v>117</v>
      </c>
      <c r="Y95" s="215"/>
      <c r="Z95" s="215"/>
      <c r="AA95" s="215"/>
      <c r="AB95" s="215"/>
      <c r="AC95" s="215"/>
      <c r="AD95" s="215"/>
      <c r="AE95" s="215"/>
      <c r="AF95" s="215"/>
      <c r="AG95" s="215" t="s">
        <v>118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8">
        <v>49</v>
      </c>
      <c r="B96" s="239" t="s">
        <v>255</v>
      </c>
      <c r="C96" s="257" t="s">
        <v>256</v>
      </c>
      <c r="D96" s="240" t="s">
        <v>249</v>
      </c>
      <c r="E96" s="241">
        <v>1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3">
        <v>0</v>
      </c>
      <c r="O96" s="243">
        <f>ROUND(E96*N96,2)</f>
        <v>0</v>
      </c>
      <c r="P96" s="243">
        <v>0</v>
      </c>
      <c r="Q96" s="243">
        <f>ROUND(E96*P96,2)</f>
        <v>0</v>
      </c>
      <c r="R96" s="243"/>
      <c r="S96" s="243" t="s">
        <v>241</v>
      </c>
      <c r="T96" s="244" t="s">
        <v>250</v>
      </c>
      <c r="U96" s="224">
        <v>0</v>
      </c>
      <c r="V96" s="224">
        <f>ROUND(E96*U96,2)</f>
        <v>0</v>
      </c>
      <c r="W96" s="224"/>
      <c r="X96" s="224" t="s">
        <v>122</v>
      </c>
      <c r="Y96" s="215"/>
      <c r="Z96" s="215"/>
      <c r="AA96" s="215"/>
      <c r="AB96" s="215"/>
      <c r="AC96" s="215"/>
      <c r="AD96" s="215"/>
      <c r="AE96" s="215"/>
      <c r="AF96" s="215"/>
      <c r="AG96" s="215" t="s">
        <v>123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9" t="s">
        <v>257</v>
      </c>
      <c r="D97" s="252"/>
      <c r="E97" s="252"/>
      <c r="F97" s="252"/>
      <c r="G97" s="252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5"/>
      <c r="Z97" s="215"/>
      <c r="AA97" s="215"/>
      <c r="AB97" s="215"/>
      <c r="AC97" s="215"/>
      <c r="AD97" s="215"/>
      <c r="AE97" s="215"/>
      <c r="AF97" s="215"/>
      <c r="AG97" s="215" t="s">
        <v>141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8">
        <v>50</v>
      </c>
      <c r="B98" s="239" t="s">
        <v>258</v>
      </c>
      <c r="C98" s="257" t="s">
        <v>259</v>
      </c>
      <c r="D98" s="240" t="s">
        <v>260</v>
      </c>
      <c r="E98" s="241">
        <v>60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3">
        <v>0</v>
      </c>
      <c r="O98" s="243">
        <f>ROUND(E98*N98,2)</f>
        <v>0</v>
      </c>
      <c r="P98" s="243">
        <v>0</v>
      </c>
      <c r="Q98" s="243">
        <f>ROUND(E98*P98,2)</f>
        <v>0</v>
      </c>
      <c r="R98" s="243"/>
      <c r="S98" s="243" t="s">
        <v>241</v>
      </c>
      <c r="T98" s="244" t="s">
        <v>250</v>
      </c>
      <c r="U98" s="224">
        <v>0</v>
      </c>
      <c r="V98" s="224">
        <f>ROUND(E98*U98,2)</f>
        <v>0</v>
      </c>
      <c r="W98" s="224"/>
      <c r="X98" s="224" t="s">
        <v>122</v>
      </c>
      <c r="Y98" s="215"/>
      <c r="Z98" s="215"/>
      <c r="AA98" s="215"/>
      <c r="AB98" s="215"/>
      <c r="AC98" s="215"/>
      <c r="AD98" s="215"/>
      <c r="AE98" s="215"/>
      <c r="AF98" s="215"/>
      <c r="AG98" s="215" t="s">
        <v>123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9" t="s">
        <v>261</v>
      </c>
      <c r="D99" s="252"/>
      <c r="E99" s="252"/>
      <c r="F99" s="252"/>
      <c r="G99" s="252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5"/>
      <c r="Z99" s="215"/>
      <c r="AA99" s="215"/>
      <c r="AB99" s="215"/>
      <c r="AC99" s="215"/>
      <c r="AD99" s="215"/>
      <c r="AE99" s="215"/>
      <c r="AF99" s="215"/>
      <c r="AG99" s="215" t="s">
        <v>141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45">
        <v>51</v>
      </c>
      <c r="B100" s="246" t="s">
        <v>262</v>
      </c>
      <c r="C100" s="256" t="s">
        <v>263</v>
      </c>
      <c r="D100" s="247" t="s">
        <v>264</v>
      </c>
      <c r="E100" s="248">
        <v>1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50">
        <v>0</v>
      </c>
      <c r="O100" s="250">
        <f>ROUND(E100*N100,2)</f>
        <v>0</v>
      </c>
      <c r="P100" s="250">
        <v>0</v>
      </c>
      <c r="Q100" s="250">
        <f>ROUND(E100*P100,2)</f>
        <v>0</v>
      </c>
      <c r="R100" s="250" t="s">
        <v>265</v>
      </c>
      <c r="S100" s="250" t="s">
        <v>116</v>
      </c>
      <c r="T100" s="251" t="s">
        <v>116</v>
      </c>
      <c r="U100" s="224">
        <v>1</v>
      </c>
      <c r="V100" s="224">
        <f>ROUND(E100*U100,2)</f>
        <v>1</v>
      </c>
      <c r="W100" s="224"/>
      <c r="X100" s="224" t="s">
        <v>266</v>
      </c>
      <c r="Y100" s="215"/>
      <c r="Z100" s="215"/>
      <c r="AA100" s="215"/>
      <c r="AB100" s="215"/>
      <c r="AC100" s="215"/>
      <c r="AD100" s="215"/>
      <c r="AE100" s="215"/>
      <c r="AF100" s="215"/>
      <c r="AG100" s="215" t="s">
        <v>267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8">
        <v>52</v>
      </c>
      <c r="B101" s="239" t="s">
        <v>268</v>
      </c>
      <c r="C101" s="257" t="s">
        <v>269</v>
      </c>
      <c r="D101" s="240" t="s">
        <v>240</v>
      </c>
      <c r="E101" s="241">
        <v>1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3">
        <v>0</v>
      </c>
      <c r="O101" s="243">
        <f>ROUND(E101*N101,2)</f>
        <v>0</v>
      </c>
      <c r="P101" s="243">
        <v>0</v>
      </c>
      <c r="Q101" s="243">
        <f>ROUND(E101*P101,2)</f>
        <v>0</v>
      </c>
      <c r="R101" s="243"/>
      <c r="S101" s="243" t="s">
        <v>241</v>
      </c>
      <c r="T101" s="244" t="s">
        <v>250</v>
      </c>
      <c r="U101" s="224">
        <v>0</v>
      </c>
      <c r="V101" s="224">
        <f>ROUND(E101*U101,2)</f>
        <v>0</v>
      </c>
      <c r="W101" s="224"/>
      <c r="X101" s="224" t="s">
        <v>117</v>
      </c>
      <c r="Y101" s="215"/>
      <c r="Z101" s="215"/>
      <c r="AA101" s="215"/>
      <c r="AB101" s="215"/>
      <c r="AC101" s="215"/>
      <c r="AD101" s="215"/>
      <c r="AE101" s="215"/>
      <c r="AF101" s="215"/>
      <c r="AG101" s="215" t="s">
        <v>118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33.75" outlineLevel="1" x14ac:dyDescent="0.2">
      <c r="A102" s="222"/>
      <c r="B102" s="223"/>
      <c r="C102" s="259" t="s">
        <v>270</v>
      </c>
      <c r="D102" s="252"/>
      <c r="E102" s="252"/>
      <c r="F102" s="252"/>
      <c r="G102" s="252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5"/>
      <c r="Z102" s="215"/>
      <c r="AA102" s="215"/>
      <c r="AB102" s="215"/>
      <c r="AC102" s="215"/>
      <c r="AD102" s="215"/>
      <c r="AE102" s="215"/>
      <c r="AF102" s="215"/>
      <c r="AG102" s="215" t="s">
        <v>141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53" t="str">
        <f>C102</f>
        <v>Nastudování projektu, koordinace prací jednotlivých specialistů (projektant, montér, programátor, revizní technik)koordinace časové souoslednosti, návazností hranic dodávek a montáží, sběr technických podkladů od navazujících profesí, příprava a dohled nad jednotlivými zkouškami, vypracování protokolů zkoušek, příprava dokladové dáčti PD pro odevzdání stavebníkovi.</v>
      </c>
      <c r="BB102" s="215"/>
      <c r="BC102" s="215"/>
      <c r="BD102" s="215"/>
      <c r="BE102" s="215"/>
      <c r="BF102" s="215"/>
      <c r="BG102" s="215"/>
      <c r="BH102" s="215"/>
    </row>
    <row r="103" spans="1:60" x14ac:dyDescent="0.2">
      <c r="A103" s="228" t="s">
        <v>111</v>
      </c>
      <c r="B103" s="229" t="s">
        <v>69</v>
      </c>
      <c r="C103" s="255" t="s">
        <v>81</v>
      </c>
      <c r="D103" s="230"/>
      <c r="E103" s="231"/>
      <c r="F103" s="232"/>
      <c r="G103" s="232">
        <f>SUMIF(AG104:AG105,"&lt;&gt;NOR",G104:G105)</f>
        <v>0</v>
      </c>
      <c r="H103" s="232"/>
      <c r="I103" s="232">
        <f>SUM(I104:I105)</f>
        <v>0</v>
      </c>
      <c r="J103" s="232"/>
      <c r="K103" s="232">
        <f>SUM(K104:K105)</f>
        <v>0</v>
      </c>
      <c r="L103" s="232"/>
      <c r="M103" s="232">
        <f>SUM(M104:M105)</f>
        <v>0</v>
      </c>
      <c r="N103" s="232"/>
      <c r="O103" s="232">
        <f>SUM(O104:O105)</f>
        <v>0</v>
      </c>
      <c r="P103" s="232"/>
      <c r="Q103" s="232">
        <f>SUM(Q104:Q105)</f>
        <v>0</v>
      </c>
      <c r="R103" s="232"/>
      <c r="S103" s="232"/>
      <c r="T103" s="233"/>
      <c r="U103" s="227"/>
      <c r="V103" s="227">
        <f>SUM(V104:V105)</f>
        <v>3.83</v>
      </c>
      <c r="W103" s="227"/>
      <c r="X103" s="227"/>
      <c r="AG103" t="s">
        <v>112</v>
      </c>
    </row>
    <row r="104" spans="1:60" outlineLevel="1" x14ac:dyDescent="0.2">
      <c r="A104" s="245">
        <v>53</v>
      </c>
      <c r="B104" s="246" t="s">
        <v>271</v>
      </c>
      <c r="C104" s="256" t="s">
        <v>272</v>
      </c>
      <c r="D104" s="247" t="s">
        <v>115</v>
      </c>
      <c r="E104" s="248">
        <v>48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50">
        <v>6.9999999999999994E-5</v>
      </c>
      <c r="O104" s="250">
        <f>ROUND(E104*N104,2)</f>
        <v>0</v>
      </c>
      <c r="P104" s="250">
        <v>0</v>
      </c>
      <c r="Q104" s="250">
        <f>ROUND(E104*P104,2)</f>
        <v>0</v>
      </c>
      <c r="R104" s="250"/>
      <c r="S104" s="250" t="s">
        <v>116</v>
      </c>
      <c r="T104" s="251" t="s">
        <v>116</v>
      </c>
      <c r="U104" s="224">
        <v>4.6670000000000003E-2</v>
      </c>
      <c r="V104" s="224">
        <f>ROUND(E104*U104,2)</f>
        <v>2.2400000000000002</v>
      </c>
      <c r="W104" s="224"/>
      <c r="X104" s="224" t="s">
        <v>117</v>
      </c>
      <c r="Y104" s="215"/>
      <c r="Z104" s="215"/>
      <c r="AA104" s="215"/>
      <c r="AB104" s="215"/>
      <c r="AC104" s="215"/>
      <c r="AD104" s="215"/>
      <c r="AE104" s="215"/>
      <c r="AF104" s="215"/>
      <c r="AG104" s="215" t="s">
        <v>273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38">
        <v>54</v>
      </c>
      <c r="B105" s="239" t="s">
        <v>274</v>
      </c>
      <c r="C105" s="257" t="s">
        <v>275</v>
      </c>
      <c r="D105" s="240" t="s">
        <v>147</v>
      </c>
      <c r="E105" s="241">
        <v>6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3">
        <v>2.5000000000000001E-4</v>
      </c>
      <c r="O105" s="243">
        <f>ROUND(E105*N105,2)</f>
        <v>0</v>
      </c>
      <c r="P105" s="243">
        <v>0</v>
      </c>
      <c r="Q105" s="243">
        <f>ROUND(E105*P105,2)</f>
        <v>0</v>
      </c>
      <c r="R105" s="243"/>
      <c r="S105" s="243" t="s">
        <v>116</v>
      </c>
      <c r="T105" s="244" t="s">
        <v>116</v>
      </c>
      <c r="U105" s="224">
        <v>0.26417000000000002</v>
      </c>
      <c r="V105" s="224">
        <f>ROUND(E105*U105,2)</f>
        <v>1.59</v>
      </c>
      <c r="W105" s="224"/>
      <c r="X105" s="224" t="s">
        <v>117</v>
      </c>
      <c r="Y105" s="215"/>
      <c r="Z105" s="215"/>
      <c r="AA105" s="215"/>
      <c r="AB105" s="215"/>
      <c r="AC105" s="215"/>
      <c r="AD105" s="215"/>
      <c r="AE105" s="215"/>
      <c r="AF105" s="215"/>
      <c r="AG105" s="215" t="s">
        <v>273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x14ac:dyDescent="0.2">
      <c r="A106" s="3"/>
      <c r="B106" s="4"/>
      <c r="C106" s="260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AE106">
        <v>15</v>
      </c>
      <c r="AF106">
        <v>21</v>
      </c>
      <c r="AG106" t="s">
        <v>98</v>
      </c>
    </row>
    <row r="107" spans="1:60" x14ac:dyDescent="0.2">
      <c r="A107" s="218"/>
      <c r="B107" s="219" t="s">
        <v>29</v>
      </c>
      <c r="C107" s="261"/>
      <c r="D107" s="220"/>
      <c r="E107" s="221"/>
      <c r="F107" s="221"/>
      <c r="G107" s="254">
        <f>G8+G103</f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f>SUMIF(L7:L105,AE106,G7:G105)</f>
        <v>0</v>
      </c>
      <c r="AF107">
        <f>SUMIF(L7:L105,AF106,G7:G105)</f>
        <v>0</v>
      </c>
      <c r="AG107" t="s">
        <v>276</v>
      </c>
    </row>
    <row r="108" spans="1:60" x14ac:dyDescent="0.2">
      <c r="C108" s="262"/>
      <c r="D108" s="10"/>
      <c r="AG108" t="s">
        <v>277</v>
      </c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918B" sheet="1"/>
  <mergeCells count="10">
    <mergeCell ref="C92:G92"/>
    <mergeCell ref="C97:G97"/>
    <mergeCell ref="C99:G99"/>
    <mergeCell ref="C102:G102"/>
    <mergeCell ref="A1:G1"/>
    <mergeCell ref="C2:G2"/>
    <mergeCell ref="C3:G3"/>
    <mergeCell ref="C4:G4"/>
    <mergeCell ref="C20:G20"/>
    <mergeCell ref="C46:G4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85</v>
      </c>
      <c r="B1" s="200"/>
      <c r="C1" s="200"/>
      <c r="D1" s="200"/>
      <c r="E1" s="200"/>
      <c r="F1" s="200"/>
      <c r="G1" s="200"/>
      <c r="AG1" t="s">
        <v>86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87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80" t="s">
        <v>87</v>
      </c>
      <c r="AG3" t="s">
        <v>88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89</v>
      </c>
    </row>
    <row r="5" spans="1:60" x14ac:dyDescent="0.2">
      <c r="D5" s="10"/>
    </row>
    <row r="6" spans="1:60" ht="38.25" x14ac:dyDescent="0.2">
      <c r="A6" s="211" t="s">
        <v>90</v>
      </c>
      <c r="B6" s="213" t="s">
        <v>91</v>
      </c>
      <c r="C6" s="213" t="s">
        <v>92</v>
      </c>
      <c r="D6" s="212" t="s">
        <v>93</v>
      </c>
      <c r="E6" s="211" t="s">
        <v>94</v>
      </c>
      <c r="F6" s="210" t="s">
        <v>95</v>
      </c>
      <c r="G6" s="211" t="s">
        <v>29</v>
      </c>
      <c r="H6" s="214" t="s">
        <v>30</v>
      </c>
      <c r="I6" s="214" t="s">
        <v>96</v>
      </c>
      <c r="J6" s="214" t="s">
        <v>31</v>
      </c>
      <c r="K6" s="214" t="s">
        <v>97</v>
      </c>
      <c r="L6" s="214" t="s">
        <v>98</v>
      </c>
      <c r="M6" s="214" t="s">
        <v>99</v>
      </c>
      <c r="N6" s="214" t="s">
        <v>100</v>
      </c>
      <c r="O6" s="214" t="s">
        <v>101</v>
      </c>
      <c r="P6" s="214" t="s">
        <v>102</v>
      </c>
      <c r="Q6" s="214" t="s">
        <v>103</v>
      </c>
      <c r="R6" s="214" t="s">
        <v>104</v>
      </c>
      <c r="S6" s="214" t="s">
        <v>105</v>
      </c>
      <c r="T6" s="214" t="s">
        <v>106</v>
      </c>
      <c r="U6" s="214" t="s">
        <v>107</v>
      </c>
      <c r="V6" s="214" t="s">
        <v>108</v>
      </c>
      <c r="W6" s="214" t="s">
        <v>109</v>
      </c>
      <c r="X6" s="214" t="s">
        <v>110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8" t="s">
        <v>111</v>
      </c>
      <c r="B8" s="229" t="s">
        <v>67</v>
      </c>
      <c r="C8" s="255" t="s">
        <v>68</v>
      </c>
      <c r="D8" s="230"/>
      <c r="E8" s="231"/>
      <c r="F8" s="232"/>
      <c r="G8" s="232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2"/>
      <c r="S8" s="232"/>
      <c r="T8" s="233"/>
      <c r="U8" s="227"/>
      <c r="V8" s="227">
        <f>SUM(V9:V9)</f>
        <v>16</v>
      </c>
      <c r="W8" s="227"/>
      <c r="X8" s="227"/>
      <c r="AG8" t="s">
        <v>112</v>
      </c>
    </row>
    <row r="9" spans="1:60" outlineLevel="1" x14ac:dyDescent="0.2">
      <c r="A9" s="245">
        <v>1</v>
      </c>
      <c r="B9" s="246" t="s">
        <v>278</v>
      </c>
      <c r="C9" s="256" t="s">
        <v>279</v>
      </c>
      <c r="D9" s="247" t="s">
        <v>264</v>
      </c>
      <c r="E9" s="248">
        <v>16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0" t="s">
        <v>241</v>
      </c>
      <c r="T9" s="251" t="s">
        <v>250</v>
      </c>
      <c r="U9" s="224">
        <v>1</v>
      </c>
      <c r="V9" s="224">
        <f>ROUND(E9*U9,2)</f>
        <v>16</v>
      </c>
      <c r="W9" s="224"/>
      <c r="X9" s="224" t="s">
        <v>266</v>
      </c>
      <c r="Y9" s="215"/>
      <c r="Z9" s="215"/>
      <c r="AA9" s="215"/>
      <c r="AB9" s="215"/>
      <c r="AC9" s="215"/>
      <c r="AD9" s="215"/>
      <c r="AE9" s="215"/>
      <c r="AF9" s="215"/>
      <c r="AG9" s="215" t="s">
        <v>267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x14ac:dyDescent="0.2">
      <c r="A10" s="228" t="s">
        <v>111</v>
      </c>
      <c r="B10" s="229" t="s">
        <v>69</v>
      </c>
      <c r="C10" s="255" t="s">
        <v>70</v>
      </c>
      <c r="D10" s="230"/>
      <c r="E10" s="231"/>
      <c r="F10" s="232"/>
      <c r="G10" s="232">
        <f>SUMIF(AG11:AG14,"&lt;&gt;NOR",G11:G14)</f>
        <v>0</v>
      </c>
      <c r="H10" s="232"/>
      <c r="I10" s="232">
        <f>SUM(I11:I14)</f>
        <v>0</v>
      </c>
      <c r="J10" s="232"/>
      <c r="K10" s="232">
        <f>SUM(K11:K14)</f>
        <v>0</v>
      </c>
      <c r="L10" s="232"/>
      <c r="M10" s="232">
        <f>SUM(M11:M14)</f>
        <v>0</v>
      </c>
      <c r="N10" s="232"/>
      <c r="O10" s="232">
        <f>SUM(O11:O14)</f>
        <v>0</v>
      </c>
      <c r="P10" s="232"/>
      <c r="Q10" s="232">
        <f>SUM(Q11:Q14)</f>
        <v>0</v>
      </c>
      <c r="R10" s="232"/>
      <c r="S10" s="232"/>
      <c r="T10" s="233"/>
      <c r="U10" s="227"/>
      <c r="V10" s="227">
        <f>SUM(V11:V14)</f>
        <v>11.229999999999999</v>
      </c>
      <c r="W10" s="227"/>
      <c r="X10" s="227"/>
      <c r="AG10" t="s">
        <v>112</v>
      </c>
    </row>
    <row r="11" spans="1:60" outlineLevel="1" x14ac:dyDescent="0.2">
      <c r="A11" s="245">
        <v>2</v>
      </c>
      <c r="B11" s="246" t="s">
        <v>280</v>
      </c>
      <c r="C11" s="256" t="s">
        <v>281</v>
      </c>
      <c r="D11" s="247" t="s">
        <v>264</v>
      </c>
      <c r="E11" s="248">
        <v>8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50">
        <v>0</v>
      </c>
      <c r="O11" s="250">
        <f>ROUND(E11*N11,2)</f>
        <v>0</v>
      </c>
      <c r="P11" s="250">
        <v>0</v>
      </c>
      <c r="Q11" s="250">
        <f>ROUND(E11*P11,2)</f>
        <v>0</v>
      </c>
      <c r="R11" s="250" t="s">
        <v>265</v>
      </c>
      <c r="S11" s="250" t="s">
        <v>116</v>
      </c>
      <c r="T11" s="251" t="s">
        <v>116</v>
      </c>
      <c r="U11" s="224">
        <v>1</v>
      </c>
      <c r="V11" s="224">
        <f>ROUND(E11*U11,2)</f>
        <v>8</v>
      </c>
      <c r="W11" s="224"/>
      <c r="X11" s="224" t="s">
        <v>266</v>
      </c>
      <c r="Y11" s="215"/>
      <c r="Z11" s="215"/>
      <c r="AA11" s="215"/>
      <c r="AB11" s="215"/>
      <c r="AC11" s="215"/>
      <c r="AD11" s="215"/>
      <c r="AE11" s="215"/>
      <c r="AF11" s="215"/>
      <c r="AG11" s="215" t="s">
        <v>267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45">
        <v>3</v>
      </c>
      <c r="B12" s="246" t="s">
        <v>282</v>
      </c>
      <c r="C12" s="256" t="s">
        <v>283</v>
      </c>
      <c r="D12" s="247" t="s">
        <v>147</v>
      </c>
      <c r="E12" s="248">
        <v>33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50">
        <v>0</v>
      </c>
      <c r="O12" s="250">
        <f>ROUND(E12*N12,2)</f>
        <v>0</v>
      </c>
      <c r="P12" s="250">
        <v>0</v>
      </c>
      <c r="Q12" s="250">
        <f>ROUND(E12*P12,2)</f>
        <v>0</v>
      </c>
      <c r="R12" s="250" t="s">
        <v>75</v>
      </c>
      <c r="S12" s="250" t="s">
        <v>116</v>
      </c>
      <c r="T12" s="251" t="s">
        <v>116</v>
      </c>
      <c r="U12" s="224">
        <v>5.0500000000000003E-2</v>
      </c>
      <c r="V12" s="224">
        <f>ROUND(E12*U12,2)</f>
        <v>1.67</v>
      </c>
      <c r="W12" s="224"/>
      <c r="X12" s="224" t="s">
        <v>117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118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5">
        <v>4</v>
      </c>
      <c r="B13" s="246" t="s">
        <v>284</v>
      </c>
      <c r="C13" s="256" t="s">
        <v>285</v>
      </c>
      <c r="D13" s="247" t="s">
        <v>147</v>
      </c>
      <c r="E13" s="248">
        <v>3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0" t="s">
        <v>75</v>
      </c>
      <c r="S13" s="250" t="s">
        <v>116</v>
      </c>
      <c r="T13" s="251" t="s">
        <v>116</v>
      </c>
      <c r="U13" s="224">
        <v>1.2500000000000001E-2</v>
      </c>
      <c r="V13" s="224">
        <f>ROUND(E13*U13,2)</f>
        <v>0.04</v>
      </c>
      <c r="W13" s="224"/>
      <c r="X13" s="224" t="s">
        <v>117</v>
      </c>
      <c r="Y13" s="215"/>
      <c r="Z13" s="215"/>
      <c r="AA13" s="215"/>
      <c r="AB13" s="215"/>
      <c r="AC13" s="215"/>
      <c r="AD13" s="215"/>
      <c r="AE13" s="215"/>
      <c r="AF13" s="215"/>
      <c r="AG13" s="215" t="s">
        <v>118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5">
        <v>5</v>
      </c>
      <c r="B14" s="246" t="s">
        <v>286</v>
      </c>
      <c r="C14" s="256" t="s">
        <v>287</v>
      </c>
      <c r="D14" s="247" t="s">
        <v>147</v>
      </c>
      <c r="E14" s="248">
        <v>9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50">
        <v>0</v>
      </c>
      <c r="O14" s="250">
        <f>ROUND(E14*N14,2)</f>
        <v>0</v>
      </c>
      <c r="P14" s="250">
        <v>0</v>
      </c>
      <c r="Q14" s="250">
        <f>ROUND(E14*P14,2)</f>
        <v>0</v>
      </c>
      <c r="R14" s="250" t="s">
        <v>75</v>
      </c>
      <c r="S14" s="250" t="s">
        <v>116</v>
      </c>
      <c r="T14" s="251" t="s">
        <v>116</v>
      </c>
      <c r="U14" s="224">
        <v>0.16866999999999999</v>
      </c>
      <c r="V14" s="224">
        <f>ROUND(E14*U14,2)</f>
        <v>1.52</v>
      </c>
      <c r="W14" s="224"/>
      <c r="X14" s="224" t="s">
        <v>117</v>
      </c>
      <c r="Y14" s="215"/>
      <c r="Z14" s="215"/>
      <c r="AA14" s="215"/>
      <c r="AB14" s="215"/>
      <c r="AC14" s="215"/>
      <c r="AD14" s="215"/>
      <c r="AE14" s="215"/>
      <c r="AF14" s="215"/>
      <c r="AG14" s="215" t="s">
        <v>118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x14ac:dyDescent="0.2">
      <c r="A15" s="228" t="s">
        <v>111</v>
      </c>
      <c r="B15" s="229" t="s">
        <v>71</v>
      </c>
      <c r="C15" s="255" t="s">
        <v>72</v>
      </c>
      <c r="D15" s="230"/>
      <c r="E15" s="231"/>
      <c r="F15" s="232"/>
      <c r="G15" s="232">
        <f>SUMIF(AG16:AG22,"&lt;&gt;NOR",G16:G22)</f>
        <v>0</v>
      </c>
      <c r="H15" s="232"/>
      <c r="I15" s="232">
        <f>SUM(I16:I22)</f>
        <v>0</v>
      </c>
      <c r="J15" s="232"/>
      <c r="K15" s="232">
        <f>SUM(K16:K22)</f>
        <v>0</v>
      </c>
      <c r="L15" s="232"/>
      <c r="M15" s="232">
        <f>SUM(M16:M22)</f>
        <v>0</v>
      </c>
      <c r="N15" s="232"/>
      <c r="O15" s="232">
        <f>SUM(O16:O22)</f>
        <v>0</v>
      </c>
      <c r="P15" s="232"/>
      <c r="Q15" s="232">
        <f>SUM(Q16:Q22)</f>
        <v>0</v>
      </c>
      <c r="R15" s="232"/>
      <c r="S15" s="232"/>
      <c r="T15" s="233"/>
      <c r="U15" s="227"/>
      <c r="V15" s="227">
        <f>SUM(V16:V22)</f>
        <v>45</v>
      </c>
      <c r="W15" s="227"/>
      <c r="X15" s="227"/>
      <c r="AG15" t="s">
        <v>112</v>
      </c>
    </row>
    <row r="16" spans="1:60" outlineLevel="1" x14ac:dyDescent="0.2">
      <c r="A16" s="238">
        <v>6</v>
      </c>
      <c r="B16" s="239" t="s">
        <v>288</v>
      </c>
      <c r="C16" s="257" t="s">
        <v>289</v>
      </c>
      <c r="D16" s="240" t="s">
        <v>290</v>
      </c>
      <c r="E16" s="241">
        <v>9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3">
        <v>0</v>
      </c>
      <c r="O16" s="243">
        <f>ROUND(E16*N16,2)</f>
        <v>0</v>
      </c>
      <c r="P16" s="243">
        <v>0</v>
      </c>
      <c r="Q16" s="243">
        <f>ROUND(E16*P16,2)</f>
        <v>0</v>
      </c>
      <c r="R16" s="243"/>
      <c r="S16" s="243" t="s">
        <v>241</v>
      </c>
      <c r="T16" s="244" t="s">
        <v>291</v>
      </c>
      <c r="U16" s="224">
        <v>0.5</v>
      </c>
      <c r="V16" s="224">
        <f>ROUND(E16*U16,2)</f>
        <v>4.5</v>
      </c>
      <c r="W16" s="224"/>
      <c r="X16" s="224" t="s">
        <v>117</v>
      </c>
      <c r="Y16" s="215"/>
      <c r="Z16" s="215"/>
      <c r="AA16" s="215"/>
      <c r="AB16" s="215"/>
      <c r="AC16" s="215"/>
      <c r="AD16" s="215"/>
      <c r="AE16" s="215"/>
      <c r="AF16" s="215"/>
      <c r="AG16" s="215" t="s">
        <v>118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9" t="s">
        <v>292</v>
      </c>
      <c r="D17" s="252"/>
      <c r="E17" s="252"/>
      <c r="F17" s="252"/>
      <c r="G17" s="252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5"/>
      <c r="Z17" s="215"/>
      <c r="AA17" s="215"/>
      <c r="AB17" s="215"/>
      <c r="AC17" s="215"/>
      <c r="AD17" s="215"/>
      <c r="AE17" s="215"/>
      <c r="AF17" s="215"/>
      <c r="AG17" s="215" t="s">
        <v>141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53" t="str">
        <f>C17</f>
        <v>Vypracování technologického schéma , mapování datových bodů, nastavení parametrů, komplexní odzkoušení.</v>
      </c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8">
        <v>7</v>
      </c>
      <c r="B18" s="239" t="s">
        <v>293</v>
      </c>
      <c r="C18" s="257" t="s">
        <v>294</v>
      </c>
      <c r="D18" s="240" t="s">
        <v>290</v>
      </c>
      <c r="E18" s="241">
        <v>27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3">
        <v>0</v>
      </c>
      <c r="O18" s="243">
        <f>ROUND(E18*N18,2)</f>
        <v>0</v>
      </c>
      <c r="P18" s="243">
        <v>0</v>
      </c>
      <c r="Q18" s="243">
        <f>ROUND(E18*P18,2)</f>
        <v>0</v>
      </c>
      <c r="R18" s="243"/>
      <c r="S18" s="243" t="s">
        <v>241</v>
      </c>
      <c r="T18" s="244" t="s">
        <v>295</v>
      </c>
      <c r="U18" s="224">
        <v>1</v>
      </c>
      <c r="V18" s="224">
        <f>ROUND(E18*U18,2)</f>
        <v>27</v>
      </c>
      <c r="W18" s="224"/>
      <c r="X18" s="224" t="s">
        <v>117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118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59" t="s">
        <v>292</v>
      </c>
      <c r="D19" s="252"/>
      <c r="E19" s="252"/>
      <c r="F19" s="252"/>
      <c r="G19" s="252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5"/>
      <c r="Z19" s="215"/>
      <c r="AA19" s="215"/>
      <c r="AB19" s="215"/>
      <c r="AC19" s="215"/>
      <c r="AD19" s="215"/>
      <c r="AE19" s="215"/>
      <c r="AF19" s="215"/>
      <c r="AG19" s="215" t="s">
        <v>141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53" t="str">
        <f>C19</f>
        <v>Vypracování technologického schéma , mapování datových bodů, nastavení parametrů, komplexní odzkoušení.</v>
      </c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8">
        <v>8</v>
      </c>
      <c r="B20" s="239" t="s">
        <v>296</v>
      </c>
      <c r="C20" s="257" t="s">
        <v>297</v>
      </c>
      <c r="D20" s="240" t="s">
        <v>290</v>
      </c>
      <c r="E20" s="241">
        <v>27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3">
        <v>0</v>
      </c>
      <c r="O20" s="243">
        <f>ROUND(E20*N20,2)</f>
        <v>0</v>
      </c>
      <c r="P20" s="243">
        <v>0</v>
      </c>
      <c r="Q20" s="243">
        <f>ROUND(E20*P20,2)</f>
        <v>0</v>
      </c>
      <c r="R20" s="243"/>
      <c r="S20" s="243" t="s">
        <v>241</v>
      </c>
      <c r="T20" s="244" t="s">
        <v>295</v>
      </c>
      <c r="U20" s="224">
        <v>0.5</v>
      </c>
      <c r="V20" s="224">
        <f>ROUND(E20*U20,2)</f>
        <v>13.5</v>
      </c>
      <c r="W20" s="224"/>
      <c r="X20" s="224" t="s">
        <v>117</v>
      </c>
      <c r="Y20" s="215"/>
      <c r="Z20" s="215"/>
      <c r="AA20" s="215"/>
      <c r="AB20" s="215"/>
      <c r="AC20" s="215"/>
      <c r="AD20" s="215"/>
      <c r="AE20" s="215"/>
      <c r="AF20" s="215"/>
      <c r="AG20" s="215" t="s">
        <v>118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22"/>
      <c r="B21" s="223"/>
      <c r="C21" s="259" t="s">
        <v>298</v>
      </c>
      <c r="D21" s="252"/>
      <c r="E21" s="252"/>
      <c r="F21" s="252"/>
      <c r="G21" s="252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5"/>
      <c r="Z21" s="215"/>
      <c r="AA21" s="215"/>
      <c r="AB21" s="215"/>
      <c r="AC21" s="215"/>
      <c r="AD21" s="215"/>
      <c r="AE21" s="215"/>
      <c r="AF21" s="215"/>
      <c r="AG21" s="215" t="s">
        <v>141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53" t="str">
        <f>C21</f>
        <v>Komplexní odkoušení s montážním pracovníkem, kontrola napojení, ověření měřených hodnot, nastavení základních hodnot dle RPD, ověření funkce funkce.</v>
      </c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8" t="s">
        <v>299</v>
      </c>
      <c r="D22" s="225"/>
      <c r="E22" s="226">
        <v>27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5"/>
      <c r="Z22" s="215"/>
      <c r="AA22" s="215"/>
      <c r="AB22" s="215"/>
      <c r="AC22" s="215"/>
      <c r="AD22" s="215"/>
      <c r="AE22" s="215"/>
      <c r="AF22" s="215"/>
      <c r="AG22" s="215" t="s">
        <v>125</v>
      </c>
      <c r="AH22" s="215">
        <v>5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">
      <c r="A23" s="218" t="s">
        <v>111</v>
      </c>
      <c r="B23" s="219" t="s">
        <v>73</v>
      </c>
      <c r="C23" s="261" t="s">
        <v>74</v>
      </c>
      <c r="D23" s="234"/>
      <c r="E23" s="235"/>
      <c r="F23" s="236"/>
      <c r="G23" s="236">
        <f>SUMIF(AG24:AG53,"&lt;&gt;NOR",G24:G53)</f>
        <v>0</v>
      </c>
      <c r="H23" s="236"/>
      <c r="I23" s="236">
        <f>SUM(I24:I53)</f>
        <v>0</v>
      </c>
      <c r="J23" s="236"/>
      <c r="K23" s="236">
        <f>SUM(K24:K53)</f>
        <v>0</v>
      </c>
      <c r="L23" s="236"/>
      <c r="M23" s="236">
        <f>SUM(M24:M53)</f>
        <v>0</v>
      </c>
      <c r="N23" s="236"/>
      <c r="O23" s="236">
        <f>SUM(O24:O53)</f>
        <v>0</v>
      </c>
      <c r="P23" s="236"/>
      <c r="Q23" s="236">
        <f>SUM(Q24:Q53)</f>
        <v>0</v>
      </c>
      <c r="R23" s="236"/>
      <c r="S23" s="236"/>
      <c r="T23" s="237"/>
      <c r="U23" s="227"/>
      <c r="V23" s="227">
        <f>SUM(V24:V53)</f>
        <v>5.36</v>
      </c>
      <c r="W23" s="227"/>
      <c r="X23" s="227"/>
      <c r="AG23" t="s">
        <v>112</v>
      </c>
    </row>
    <row r="24" spans="1:60" outlineLevel="1" x14ac:dyDescent="0.2">
      <c r="A24" s="222"/>
      <c r="B24" s="223"/>
      <c r="C24" s="259" t="s">
        <v>300</v>
      </c>
      <c r="D24" s="252"/>
      <c r="E24" s="252"/>
      <c r="F24" s="252"/>
      <c r="G24" s="252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5"/>
      <c r="Z24" s="215"/>
      <c r="AA24" s="215"/>
      <c r="AB24" s="215"/>
      <c r="AC24" s="215"/>
      <c r="AD24" s="215"/>
      <c r="AE24" s="215"/>
      <c r="AF24" s="215"/>
      <c r="AG24" s="215" t="s">
        <v>141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1" x14ac:dyDescent="0.2">
      <c r="A25" s="245">
        <v>9</v>
      </c>
      <c r="B25" s="246" t="s">
        <v>301</v>
      </c>
      <c r="C25" s="256" t="s">
        <v>302</v>
      </c>
      <c r="D25" s="247" t="s">
        <v>249</v>
      </c>
      <c r="E25" s="248">
        <v>1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50">
        <v>0</v>
      </c>
      <c r="O25" s="250">
        <f>ROUND(E25*N25,2)</f>
        <v>0</v>
      </c>
      <c r="P25" s="250">
        <v>0</v>
      </c>
      <c r="Q25" s="250">
        <f>ROUND(E25*P25,2)</f>
        <v>0</v>
      </c>
      <c r="R25" s="250"/>
      <c r="S25" s="250" t="s">
        <v>241</v>
      </c>
      <c r="T25" s="251" t="s">
        <v>245</v>
      </c>
      <c r="U25" s="224">
        <v>0</v>
      </c>
      <c r="V25" s="224">
        <f>ROUND(E25*U25,2)</f>
        <v>0</v>
      </c>
      <c r="W25" s="224"/>
      <c r="X25" s="224" t="s">
        <v>122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123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2.5" outlineLevel="1" x14ac:dyDescent="0.2">
      <c r="A26" s="245">
        <v>10</v>
      </c>
      <c r="B26" s="246" t="s">
        <v>303</v>
      </c>
      <c r="C26" s="256" t="s">
        <v>304</v>
      </c>
      <c r="D26" s="247" t="s">
        <v>249</v>
      </c>
      <c r="E26" s="248">
        <v>1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50">
        <v>0</v>
      </c>
      <c r="O26" s="250">
        <f>ROUND(E26*N26,2)</f>
        <v>0</v>
      </c>
      <c r="P26" s="250">
        <v>0</v>
      </c>
      <c r="Q26" s="250">
        <f>ROUND(E26*P26,2)</f>
        <v>0</v>
      </c>
      <c r="R26" s="250"/>
      <c r="S26" s="250" t="s">
        <v>241</v>
      </c>
      <c r="T26" s="251" t="s">
        <v>245</v>
      </c>
      <c r="U26" s="224">
        <v>0</v>
      </c>
      <c r="V26" s="224">
        <f>ROUND(E26*U26,2)</f>
        <v>0</v>
      </c>
      <c r="W26" s="224"/>
      <c r="X26" s="224" t="s">
        <v>122</v>
      </c>
      <c r="Y26" s="215"/>
      <c r="Z26" s="215"/>
      <c r="AA26" s="215"/>
      <c r="AB26" s="215"/>
      <c r="AC26" s="215"/>
      <c r="AD26" s="215"/>
      <c r="AE26" s="215"/>
      <c r="AF26" s="215"/>
      <c r="AG26" s="215" t="s">
        <v>123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22.5" outlineLevel="1" x14ac:dyDescent="0.2">
      <c r="A27" s="238">
        <v>11</v>
      </c>
      <c r="B27" s="239" t="s">
        <v>305</v>
      </c>
      <c r="C27" s="257" t="s">
        <v>306</v>
      </c>
      <c r="D27" s="240" t="s">
        <v>249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241</v>
      </c>
      <c r="T27" s="244" t="s">
        <v>245</v>
      </c>
      <c r="U27" s="224">
        <v>0</v>
      </c>
      <c r="V27" s="224">
        <f>ROUND(E27*U27,2)</f>
        <v>0</v>
      </c>
      <c r="W27" s="224"/>
      <c r="X27" s="224" t="s">
        <v>122</v>
      </c>
      <c r="Y27" s="215"/>
      <c r="Z27" s="215"/>
      <c r="AA27" s="215"/>
      <c r="AB27" s="215"/>
      <c r="AC27" s="215"/>
      <c r="AD27" s="215"/>
      <c r="AE27" s="215"/>
      <c r="AF27" s="215"/>
      <c r="AG27" s="215" t="s">
        <v>123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8" t="s">
        <v>307</v>
      </c>
      <c r="D28" s="225"/>
      <c r="E28" s="226">
        <v>1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5"/>
      <c r="Z28" s="215"/>
      <c r="AA28" s="215"/>
      <c r="AB28" s="215"/>
      <c r="AC28" s="215"/>
      <c r="AD28" s="215"/>
      <c r="AE28" s="215"/>
      <c r="AF28" s="215"/>
      <c r="AG28" s="215" t="s">
        <v>125</v>
      </c>
      <c r="AH28" s="215">
        <v>5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8">
        <v>12</v>
      </c>
      <c r="B29" s="239" t="s">
        <v>308</v>
      </c>
      <c r="C29" s="257" t="s">
        <v>309</v>
      </c>
      <c r="D29" s="240" t="s">
        <v>310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3"/>
      <c r="S29" s="243" t="s">
        <v>241</v>
      </c>
      <c r="T29" s="244" t="s">
        <v>311</v>
      </c>
      <c r="U29" s="224">
        <v>0.2</v>
      </c>
      <c r="V29" s="224">
        <f>ROUND(E29*U29,2)</f>
        <v>0.2</v>
      </c>
      <c r="W29" s="224"/>
      <c r="X29" s="224" t="s">
        <v>117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118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8" t="s">
        <v>312</v>
      </c>
      <c r="D30" s="225"/>
      <c r="E30" s="226">
        <v>1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5"/>
      <c r="Z30" s="215"/>
      <c r="AA30" s="215"/>
      <c r="AB30" s="215"/>
      <c r="AC30" s="215"/>
      <c r="AD30" s="215"/>
      <c r="AE30" s="215"/>
      <c r="AF30" s="215"/>
      <c r="AG30" s="215" t="s">
        <v>125</v>
      </c>
      <c r="AH30" s="215">
        <v>5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5">
        <v>13</v>
      </c>
      <c r="B31" s="246" t="s">
        <v>313</v>
      </c>
      <c r="C31" s="256" t="s">
        <v>314</v>
      </c>
      <c r="D31" s="247" t="s">
        <v>310</v>
      </c>
      <c r="E31" s="248">
        <v>2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0"/>
      <c r="S31" s="250" t="s">
        <v>241</v>
      </c>
      <c r="T31" s="251" t="s">
        <v>295</v>
      </c>
      <c r="U31" s="224">
        <v>0.7</v>
      </c>
      <c r="V31" s="224">
        <f>ROUND(E31*U31,2)</f>
        <v>1.4</v>
      </c>
      <c r="W31" s="224"/>
      <c r="X31" s="224" t="s">
        <v>117</v>
      </c>
      <c r="Y31" s="215"/>
      <c r="Z31" s="215"/>
      <c r="AA31" s="215"/>
      <c r="AB31" s="215"/>
      <c r="AC31" s="215"/>
      <c r="AD31" s="215"/>
      <c r="AE31" s="215"/>
      <c r="AF31" s="215"/>
      <c r="AG31" s="215" t="s">
        <v>118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ht="33.75" outlineLevel="1" x14ac:dyDescent="0.2">
      <c r="A32" s="245">
        <v>14</v>
      </c>
      <c r="B32" s="246" t="s">
        <v>315</v>
      </c>
      <c r="C32" s="256" t="s">
        <v>316</v>
      </c>
      <c r="D32" s="247" t="s">
        <v>147</v>
      </c>
      <c r="E32" s="248">
        <v>1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50">
        <v>7.5000000000000002E-4</v>
      </c>
      <c r="O32" s="250">
        <f>ROUND(E32*N32,2)</f>
        <v>0</v>
      </c>
      <c r="P32" s="250">
        <v>0</v>
      </c>
      <c r="Q32" s="250">
        <f>ROUND(E32*P32,2)</f>
        <v>0</v>
      </c>
      <c r="R32" s="250" t="s">
        <v>121</v>
      </c>
      <c r="S32" s="250" t="s">
        <v>116</v>
      </c>
      <c r="T32" s="251" t="s">
        <v>116</v>
      </c>
      <c r="U32" s="224">
        <v>0</v>
      </c>
      <c r="V32" s="224">
        <f>ROUND(E32*U32,2)</f>
        <v>0</v>
      </c>
      <c r="W32" s="224"/>
      <c r="X32" s="224" t="s">
        <v>122</v>
      </c>
      <c r="Y32" s="215"/>
      <c r="Z32" s="215"/>
      <c r="AA32" s="215"/>
      <c r="AB32" s="215"/>
      <c r="AC32" s="215"/>
      <c r="AD32" s="215"/>
      <c r="AE32" s="215"/>
      <c r="AF32" s="215"/>
      <c r="AG32" s="215" t="s">
        <v>123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8">
        <v>15</v>
      </c>
      <c r="B33" s="239" t="s">
        <v>308</v>
      </c>
      <c r="C33" s="257" t="s">
        <v>309</v>
      </c>
      <c r="D33" s="240" t="s">
        <v>310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3" t="s">
        <v>241</v>
      </c>
      <c r="T33" s="244" t="s">
        <v>311</v>
      </c>
      <c r="U33" s="224">
        <v>0.2</v>
      </c>
      <c r="V33" s="224">
        <f>ROUND(E33*U33,2)</f>
        <v>0.2</v>
      </c>
      <c r="W33" s="224"/>
      <c r="X33" s="224" t="s">
        <v>117</v>
      </c>
      <c r="Y33" s="215"/>
      <c r="Z33" s="215"/>
      <c r="AA33" s="215"/>
      <c r="AB33" s="215"/>
      <c r="AC33" s="215"/>
      <c r="AD33" s="215"/>
      <c r="AE33" s="215"/>
      <c r="AF33" s="215"/>
      <c r="AG33" s="215" t="s">
        <v>118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22"/>
      <c r="B34" s="223"/>
      <c r="C34" s="258" t="s">
        <v>317</v>
      </c>
      <c r="D34" s="225"/>
      <c r="E34" s="226">
        <v>1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5"/>
      <c r="Z34" s="215"/>
      <c r="AA34" s="215"/>
      <c r="AB34" s="215"/>
      <c r="AC34" s="215"/>
      <c r="AD34" s="215"/>
      <c r="AE34" s="215"/>
      <c r="AF34" s="215"/>
      <c r="AG34" s="215" t="s">
        <v>125</v>
      </c>
      <c r="AH34" s="215">
        <v>5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ht="33.75" outlineLevel="1" x14ac:dyDescent="0.2">
      <c r="A35" s="245">
        <v>16</v>
      </c>
      <c r="B35" s="246" t="s">
        <v>318</v>
      </c>
      <c r="C35" s="256" t="s">
        <v>319</v>
      </c>
      <c r="D35" s="247" t="s">
        <v>147</v>
      </c>
      <c r="E35" s="248">
        <v>1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50">
        <v>5.9999999999999995E-4</v>
      </c>
      <c r="O35" s="250">
        <f>ROUND(E35*N35,2)</f>
        <v>0</v>
      </c>
      <c r="P35" s="250">
        <v>0</v>
      </c>
      <c r="Q35" s="250">
        <f>ROUND(E35*P35,2)</f>
        <v>0</v>
      </c>
      <c r="R35" s="250" t="s">
        <v>121</v>
      </c>
      <c r="S35" s="250" t="s">
        <v>116</v>
      </c>
      <c r="T35" s="251" t="s">
        <v>116</v>
      </c>
      <c r="U35" s="224">
        <v>0</v>
      </c>
      <c r="V35" s="224">
        <f>ROUND(E35*U35,2)</f>
        <v>0</v>
      </c>
      <c r="W35" s="224"/>
      <c r="X35" s="224" t="s">
        <v>122</v>
      </c>
      <c r="Y35" s="215"/>
      <c r="Z35" s="215"/>
      <c r="AA35" s="215"/>
      <c r="AB35" s="215"/>
      <c r="AC35" s="215"/>
      <c r="AD35" s="215"/>
      <c r="AE35" s="215"/>
      <c r="AF35" s="215"/>
      <c r="AG35" s="215" t="s">
        <v>123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38">
        <v>17</v>
      </c>
      <c r="B36" s="239" t="s">
        <v>320</v>
      </c>
      <c r="C36" s="257" t="s">
        <v>321</v>
      </c>
      <c r="D36" s="240" t="s">
        <v>310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3"/>
      <c r="S36" s="243" t="s">
        <v>241</v>
      </c>
      <c r="T36" s="244" t="s">
        <v>250</v>
      </c>
      <c r="U36" s="224">
        <v>0.7</v>
      </c>
      <c r="V36" s="224">
        <f>ROUND(E36*U36,2)</f>
        <v>1.4</v>
      </c>
      <c r="W36" s="224"/>
      <c r="X36" s="224" t="s">
        <v>117</v>
      </c>
      <c r="Y36" s="215"/>
      <c r="Z36" s="215"/>
      <c r="AA36" s="215"/>
      <c r="AB36" s="215"/>
      <c r="AC36" s="215"/>
      <c r="AD36" s="215"/>
      <c r="AE36" s="215"/>
      <c r="AF36" s="215"/>
      <c r="AG36" s="215" t="s">
        <v>118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22"/>
      <c r="B37" s="223"/>
      <c r="C37" s="258" t="s">
        <v>322</v>
      </c>
      <c r="D37" s="225"/>
      <c r="E37" s="226">
        <v>1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5"/>
      <c r="Z37" s="215"/>
      <c r="AA37" s="215"/>
      <c r="AB37" s="215"/>
      <c r="AC37" s="215"/>
      <c r="AD37" s="215"/>
      <c r="AE37" s="215"/>
      <c r="AF37" s="215"/>
      <c r="AG37" s="215" t="s">
        <v>125</v>
      </c>
      <c r="AH37" s="215">
        <v>5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22"/>
      <c r="B38" s="223"/>
      <c r="C38" s="258" t="s">
        <v>323</v>
      </c>
      <c r="D38" s="225"/>
      <c r="E38" s="226">
        <v>1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5"/>
      <c r="Z38" s="215"/>
      <c r="AA38" s="215"/>
      <c r="AB38" s="215"/>
      <c r="AC38" s="215"/>
      <c r="AD38" s="215"/>
      <c r="AE38" s="215"/>
      <c r="AF38" s="215"/>
      <c r="AG38" s="215" t="s">
        <v>125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45">
        <v>18</v>
      </c>
      <c r="B39" s="246" t="s">
        <v>324</v>
      </c>
      <c r="C39" s="256" t="s">
        <v>325</v>
      </c>
      <c r="D39" s="247" t="s">
        <v>249</v>
      </c>
      <c r="E39" s="248">
        <v>1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0"/>
      <c r="S39" s="250" t="s">
        <v>241</v>
      </c>
      <c r="T39" s="251" t="s">
        <v>245</v>
      </c>
      <c r="U39" s="224">
        <v>0</v>
      </c>
      <c r="V39" s="224">
        <f>ROUND(E39*U39,2)</f>
        <v>0</v>
      </c>
      <c r="W39" s="224"/>
      <c r="X39" s="224" t="s">
        <v>122</v>
      </c>
      <c r="Y39" s="215"/>
      <c r="Z39" s="215"/>
      <c r="AA39" s="215"/>
      <c r="AB39" s="215"/>
      <c r="AC39" s="215"/>
      <c r="AD39" s="215"/>
      <c r="AE39" s="215"/>
      <c r="AF39" s="215"/>
      <c r="AG39" s="215" t="s">
        <v>123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38">
        <v>19</v>
      </c>
      <c r="B40" s="239" t="s">
        <v>326</v>
      </c>
      <c r="C40" s="257" t="s">
        <v>327</v>
      </c>
      <c r="D40" s="240" t="s">
        <v>310</v>
      </c>
      <c r="E40" s="241">
        <v>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3">
        <v>0</v>
      </c>
      <c r="O40" s="243">
        <f>ROUND(E40*N40,2)</f>
        <v>0</v>
      </c>
      <c r="P40" s="243">
        <v>0</v>
      </c>
      <c r="Q40" s="243">
        <f>ROUND(E40*P40,2)</f>
        <v>0</v>
      </c>
      <c r="R40" s="243"/>
      <c r="S40" s="243" t="s">
        <v>241</v>
      </c>
      <c r="T40" s="244" t="s">
        <v>295</v>
      </c>
      <c r="U40" s="224">
        <v>0.8</v>
      </c>
      <c r="V40" s="224">
        <f>ROUND(E40*U40,2)</f>
        <v>0.8</v>
      </c>
      <c r="W40" s="224"/>
      <c r="X40" s="224" t="s">
        <v>117</v>
      </c>
      <c r="Y40" s="215"/>
      <c r="Z40" s="215"/>
      <c r="AA40" s="215"/>
      <c r="AB40" s="215"/>
      <c r="AC40" s="215"/>
      <c r="AD40" s="215"/>
      <c r="AE40" s="215"/>
      <c r="AF40" s="215"/>
      <c r="AG40" s="215" t="s">
        <v>118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8" t="s">
        <v>328</v>
      </c>
      <c r="D41" s="225"/>
      <c r="E41" s="226">
        <v>1</v>
      </c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5"/>
      <c r="Z41" s="215"/>
      <c r="AA41" s="215"/>
      <c r="AB41" s="215"/>
      <c r="AC41" s="215"/>
      <c r="AD41" s="215"/>
      <c r="AE41" s="215"/>
      <c r="AF41" s="215"/>
      <c r="AG41" s="215" t="s">
        <v>125</v>
      </c>
      <c r="AH41" s="215">
        <v>5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8">
        <v>20</v>
      </c>
      <c r="B42" s="239" t="s">
        <v>329</v>
      </c>
      <c r="C42" s="257" t="s">
        <v>330</v>
      </c>
      <c r="D42" s="240" t="s">
        <v>240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3" t="s">
        <v>241</v>
      </c>
      <c r="T42" s="244" t="s">
        <v>331</v>
      </c>
      <c r="U42" s="224">
        <v>0</v>
      </c>
      <c r="V42" s="224">
        <f>ROUND(E42*U42,2)</f>
        <v>0</v>
      </c>
      <c r="W42" s="224"/>
      <c r="X42" s="224" t="s">
        <v>122</v>
      </c>
      <c r="Y42" s="215"/>
      <c r="Z42" s="215"/>
      <c r="AA42" s="215"/>
      <c r="AB42" s="215"/>
      <c r="AC42" s="215"/>
      <c r="AD42" s="215"/>
      <c r="AE42" s="215"/>
      <c r="AF42" s="215"/>
      <c r="AG42" s="215" t="s">
        <v>123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59" t="s">
        <v>332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5"/>
      <c r="Z43" s="215"/>
      <c r="AA43" s="215"/>
      <c r="AB43" s="215"/>
      <c r="AC43" s="215"/>
      <c r="AD43" s="215"/>
      <c r="AE43" s="215"/>
      <c r="AF43" s="215"/>
      <c r="AG43" s="215" t="s">
        <v>141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53" t="str">
        <f>C43</f>
        <v>Spínače  pro otevřené nebo uzavřené nádrže,  SPDT kontakty  Max. elektrické zatížení 1 A 230Vstř.   Max. teplota kapaliny 100 °C,IP 67,</v>
      </c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38">
        <v>21</v>
      </c>
      <c r="B44" s="239" t="s">
        <v>333</v>
      </c>
      <c r="C44" s="257" t="s">
        <v>334</v>
      </c>
      <c r="D44" s="240" t="s">
        <v>147</v>
      </c>
      <c r="E44" s="241">
        <v>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3" t="s">
        <v>335</v>
      </c>
      <c r="T44" s="244" t="s">
        <v>335</v>
      </c>
      <c r="U44" s="224">
        <v>0.66300000000000003</v>
      </c>
      <c r="V44" s="224">
        <f>ROUND(E44*U44,2)</f>
        <v>0.66</v>
      </c>
      <c r="W44" s="224"/>
      <c r="X44" s="224" t="s">
        <v>117</v>
      </c>
      <c r="Y44" s="215"/>
      <c r="Z44" s="215"/>
      <c r="AA44" s="215"/>
      <c r="AB44" s="215"/>
      <c r="AC44" s="215"/>
      <c r="AD44" s="215"/>
      <c r="AE44" s="215"/>
      <c r="AF44" s="215"/>
      <c r="AG44" s="215" t="s">
        <v>118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22"/>
      <c r="B45" s="223"/>
      <c r="C45" s="258" t="s">
        <v>336</v>
      </c>
      <c r="D45" s="225"/>
      <c r="E45" s="226">
        <v>1</v>
      </c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5"/>
      <c r="Z45" s="215"/>
      <c r="AA45" s="215"/>
      <c r="AB45" s="215"/>
      <c r="AC45" s="215"/>
      <c r="AD45" s="215"/>
      <c r="AE45" s="215"/>
      <c r="AF45" s="215"/>
      <c r="AG45" s="215" t="s">
        <v>125</v>
      </c>
      <c r="AH45" s="215">
        <v>5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ht="33.75" outlineLevel="1" x14ac:dyDescent="0.2">
      <c r="A46" s="245">
        <v>22</v>
      </c>
      <c r="B46" s="246" t="s">
        <v>337</v>
      </c>
      <c r="C46" s="256" t="s">
        <v>338</v>
      </c>
      <c r="D46" s="247" t="s">
        <v>147</v>
      </c>
      <c r="E46" s="248">
        <v>1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50">
        <v>1.1199999999999999E-3</v>
      </c>
      <c r="O46" s="250">
        <f>ROUND(E46*N46,2)</f>
        <v>0</v>
      </c>
      <c r="P46" s="250">
        <v>0</v>
      </c>
      <c r="Q46" s="250">
        <f>ROUND(E46*P46,2)</f>
        <v>0</v>
      </c>
      <c r="R46" s="250" t="s">
        <v>121</v>
      </c>
      <c r="S46" s="250" t="s">
        <v>116</v>
      </c>
      <c r="T46" s="251" t="s">
        <v>116</v>
      </c>
      <c r="U46" s="224">
        <v>0</v>
      </c>
      <c r="V46" s="224">
        <f>ROUND(E46*U46,2)</f>
        <v>0</v>
      </c>
      <c r="W46" s="224"/>
      <c r="X46" s="224" t="s">
        <v>122</v>
      </c>
      <c r="Y46" s="215"/>
      <c r="Z46" s="215"/>
      <c r="AA46" s="215"/>
      <c r="AB46" s="215"/>
      <c r="AC46" s="215"/>
      <c r="AD46" s="215"/>
      <c r="AE46" s="215"/>
      <c r="AF46" s="215"/>
      <c r="AG46" s="215" t="s">
        <v>123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38">
        <v>23</v>
      </c>
      <c r="B47" s="239" t="s">
        <v>339</v>
      </c>
      <c r="C47" s="257" t="s">
        <v>340</v>
      </c>
      <c r="D47" s="240" t="s">
        <v>147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3">
        <v>0</v>
      </c>
      <c r="O47" s="243">
        <f>ROUND(E47*N47,2)</f>
        <v>0</v>
      </c>
      <c r="P47" s="243">
        <v>0</v>
      </c>
      <c r="Q47" s="243">
        <f>ROUND(E47*P47,2)</f>
        <v>0</v>
      </c>
      <c r="R47" s="243"/>
      <c r="S47" s="243" t="s">
        <v>116</v>
      </c>
      <c r="T47" s="244" t="s">
        <v>335</v>
      </c>
      <c r="U47" s="224">
        <v>0</v>
      </c>
      <c r="V47" s="224">
        <f>ROUND(E47*U47,2)</f>
        <v>0</v>
      </c>
      <c r="W47" s="224"/>
      <c r="X47" s="224" t="s">
        <v>117</v>
      </c>
      <c r="Y47" s="215"/>
      <c r="Z47" s="215"/>
      <c r="AA47" s="215"/>
      <c r="AB47" s="215"/>
      <c r="AC47" s="215"/>
      <c r="AD47" s="215"/>
      <c r="AE47" s="215"/>
      <c r="AF47" s="215"/>
      <c r="AG47" s="215" t="s">
        <v>118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22"/>
      <c r="B48" s="223"/>
      <c r="C48" s="258" t="s">
        <v>341</v>
      </c>
      <c r="D48" s="225"/>
      <c r="E48" s="226">
        <v>1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5"/>
      <c r="Z48" s="215"/>
      <c r="AA48" s="215"/>
      <c r="AB48" s="215"/>
      <c r="AC48" s="215"/>
      <c r="AD48" s="215"/>
      <c r="AE48" s="215"/>
      <c r="AF48" s="215"/>
      <c r="AG48" s="215" t="s">
        <v>125</v>
      </c>
      <c r="AH48" s="215">
        <v>5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8">
        <v>24</v>
      </c>
      <c r="B49" s="239" t="s">
        <v>313</v>
      </c>
      <c r="C49" s="257" t="s">
        <v>314</v>
      </c>
      <c r="D49" s="240" t="s">
        <v>310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3">
        <v>0</v>
      </c>
      <c r="O49" s="243">
        <f>ROUND(E49*N49,2)</f>
        <v>0</v>
      </c>
      <c r="P49" s="243">
        <v>0</v>
      </c>
      <c r="Q49" s="243">
        <f>ROUND(E49*P49,2)</f>
        <v>0</v>
      </c>
      <c r="R49" s="243"/>
      <c r="S49" s="243" t="s">
        <v>241</v>
      </c>
      <c r="T49" s="244" t="s">
        <v>295</v>
      </c>
      <c r="U49" s="224">
        <v>0.7</v>
      </c>
      <c r="V49" s="224">
        <f>ROUND(E49*U49,2)</f>
        <v>0.7</v>
      </c>
      <c r="W49" s="224"/>
      <c r="X49" s="224" t="s">
        <v>117</v>
      </c>
      <c r="Y49" s="215"/>
      <c r="Z49" s="215"/>
      <c r="AA49" s="215"/>
      <c r="AB49" s="215"/>
      <c r="AC49" s="215"/>
      <c r="AD49" s="215"/>
      <c r="AE49" s="215"/>
      <c r="AF49" s="215"/>
      <c r="AG49" s="215" t="s">
        <v>118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8" t="s">
        <v>342</v>
      </c>
      <c r="D50" s="225"/>
      <c r="E50" s="226">
        <v>1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5"/>
      <c r="Z50" s="215"/>
      <c r="AA50" s="215"/>
      <c r="AB50" s="215"/>
      <c r="AC50" s="215"/>
      <c r="AD50" s="215"/>
      <c r="AE50" s="215"/>
      <c r="AF50" s="215"/>
      <c r="AG50" s="215" t="s">
        <v>125</v>
      </c>
      <c r="AH50" s="215">
        <v>5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ht="22.5" outlineLevel="1" x14ac:dyDescent="0.2">
      <c r="A51" s="245">
        <v>25</v>
      </c>
      <c r="B51" s="246" t="s">
        <v>343</v>
      </c>
      <c r="C51" s="256" t="s">
        <v>344</v>
      </c>
      <c r="D51" s="247" t="s">
        <v>249</v>
      </c>
      <c r="E51" s="248">
        <v>1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50">
        <v>0</v>
      </c>
      <c r="O51" s="250">
        <f>ROUND(E51*N51,2)</f>
        <v>0</v>
      </c>
      <c r="P51" s="250">
        <v>0</v>
      </c>
      <c r="Q51" s="250">
        <f>ROUND(E51*P51,2)</f>
        <v>0</v>
      </c>
      <c r="R51" s="250"/>
      <c r="S51" s="250" t="s">
        <v>241</v>
      </c>
      <c r="T51" s="251" t="s">
        <v>245</v>
      </c>
      <c r="U51" s="224">
        <v>0</v>
      </c>
      <c r="V51" s="224">
        <f>ROUND(E51*U51,2)</f>
        <v>0</v>
      </c>
      <c r="W51" s="224"/>
      <c r="X51" s="224" t="s">
        <v>122</v>
      </c>
      <c r="Y51" s="215"/>
      <c r="Z51" s="215"/>
      <c r="AA51" s="215"/>
      <c r="AB51" s="215"/>
      <c r="AC51" s="215"/>
      <c r="AD51" s="215"/>
      <c r="AE51" s="215"/>
      <c r="AF51" s="215"/>
      <c r="AG51" s="215" t="s">
        <v>123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8">
        <v>26</v>
      </c>
      <c r="B52" s="239" t="s">
        <v>345</v>
      </c>
      <c r="C52" s="257" t="s">
        <v>346</v>
      </c>
      <c r="D52" s="240" t="s">
        <v>147</v>
      </c>
      <c r="E52" s="241">
        <v>1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3" t="s">
        <v>116</v>
      </c>
      <c r="T52" s="244" t="s">
        <v>295</v>
      </c>
      <c r="U52" s="224">
        <v>0</v>
      </c>
      <c r="V52" s="224">
        <f>ROUND(E52*U52,2)</f>
        <v>0</v>
      </c>
      <c r="W52" s="224"/>
      <c r="X52" s="224" t="s">
        <v>117</v>
      </c>
      <c r="Y52" s="215"/>
      <c r="Z52" s="215"/>
      <c r="AA52" s="215"/>
      <c r="AB52" s="215"/>
      <c r="AC52" s="215"/>
      <c r="AD52" s="215"/>
      <c r="AE52" s="215"/>
      <c r="AF52" s="215"/>
      <c r="AG52" s="215" t="s">
        <v>118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8" t="s">
        <v>347</v>
      </c>
      <c r="D53" s="225"/>
      <c r="E53" s="226">
        <v>1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5"/>
      <c r="Z53" s="215"/>
      <c r="AA53" s="215"/>
      <c r="AB53" s="215"/>
      <c r="AC53" s="215"/>
      <c r="AD53" s="215"/>
      <c r="AE53" s="215"/>
      <c r="AF53" s="215"/>
      <c r="AG53" s="215" t="s">
        <v>125</v>
      </c>
      <c r="AH53" s="215">
        <v>5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x14ac:dyDescent="0.2">
      <c r="A54" s="3"/>
      <c r="B54" s="4"/>
      <c r="C54" s="260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v>15</v>
      </c>
      <c r="AF54">
        <v>21</v>
      </c>
      <c r="AG54" t="s">
        <v>98</v>
      </c>
    </row>
    <row r="55" spans="1:60" x14ac:dyDescent="0.2">
      <c r="A55" s="218"/>
      <c r="B55" s="219" t="s">
        <v>29</v>
      </c>
      <c r="C55" s="261"/>
      <c r="D55" s="220"/>
      <c r="E55" s="221"/>
      <c r="F55" s="221"/>
      <c r="G55" s="254">
        <f>G8+G10+G15+G23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E55">
        <f>SUMIF(L7:L53,AE54,G7:G53)</f>
        <v>0</v>
      </c>
      <c r="AF55">
        <f>SUMIF(L7:L53,AF54,G7:G53)</f>
        <v>0</v>
      </c>
      <c r="AG55" t="s">
        <v>276</v>
      </c>
    </row>
    <row r="56" spans="1:60" x14ac:dyDescent="0.2">
      <c r="C56" s="262"/>
      <c r="D56" s="10"/>
      <c r="AG56" t="s">
        <v>277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918B" sheet="1"/>
  <mergeCells count="9">
    <mergeCell ref="C21:G21"/>
    <mergeCell ref="C24:G24"/>
    <mergeCell ref="C43:G43"/>
    <mergeCell ref="A1:G1"/>
    <mergeCell ref="C2:G2"/>
    <mergeCell ref="C3:G3"/>
    <mergeCell ref="C4:G4"/>
    <mergeCell ref="C17:G17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85</v>
      </c>
      <c r="B1" s="200"/>
      <c r="C1" s="200"/>
      <c r="D1" s="200"/>
      <c r="E1" s="200"/>
      <c r="F1" s="200"/>
      <c r="G1" s="200"/>
      <c r="AG1" t="s">
        <v>86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87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80" t="s">
        <v>87</v>
      </c>
      <c r="AG3" t="s">
        <v>88</v>
      </c>
    </row>
    <row r="4" spans="1:60" ht="24.95" customHeight="1" x14ac:dyDescent="0.2">
      <c r="A4" s="205" t="s">
        <v>9</v>
      </c>
      <c r="B4" s="206" t="s">
        <v>59</v>
      </c>
      <c r="C4" s="207" t="s">
        <v>60</v>
      </c>
      <c r="D4" s="208"/>
      <c r="E4" s="208"/>
      <c r="F4" s="208"/>
      <c r="G4" s="209"/>
      <c r="AG4" t="s">
        <v>89</v>
      </c>
    </row>
    <row r="5" spans="1:60" x14ac:dyDescent="0.2">
      <c r="D5" s="10"/>
    </row>
    <row r="6" spans="1:60" ht="38.25" x14ac:dyDescent="0.2">
      <c r="A6" s="211" t="s">
        <v>90</v>
      </c>
      <c r="B6" s="213" t="s">
        <v>91</v>
      </c>
      <c r="C6" s="213" t="s">
        <v>92</v>
      </c>
      <c r="D6" s="212" t="s">
        <v>93</v>
      </c>
      <c r="E6" s="211" t="s">
        <v>94</v>
      </c>
      <c r="F6" s="210" t="s">
        <v>95</v>
      </c>
      <c r="G6" s="211" t="s">
        <v>29</v>
      </c>
      <c r="H6" s="214" t="s">
        <v>30</v>
      </c>
      <c r="I6" s="214" t="s">
        <v>96</v>
      </c>
      <c r="J6" s="214" t="s">
        <v>31</v>
      </c>
      <c r="K6" s="214" t="s">
        <v>97</v>
      </c>
      <c r="L6" s="214" t="s">
        <v>98</v>
      </c>
      <c r="M6" s="214" t="s">
        <v>99</v>
      </c>
      <c r="N6" s="214" t="s">
        <v>100</v>
      </c>
      <c r="O6" s="214" t="s">
        <v>101</v>
      </c>
      <c r="P6" s="214" t="s">
        <v>102</v>
      </c>
      <c r="Q6" s="214" t="s">
        <v>103</v>
      </c>
      <c r="R6" s="214" t="s">
        <v>104</v>
      </c>
      <c r="S6" s="214" t="s">
        <v>105</v>
      </c>
      <c r="T6" s="214" t="s">
        <v>106</v>
      </c>
      <c r="U6" s="214" t="s">
        <v>107</v>
      </c>
      <c r="V6" s="214" t="s">
        <v>108</v>
      </c>
      <c r="W6" s="214" t="s">
        <v>109</v>
      </c>
      <c r="X6" s="214" t="s">
        <v>110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8" t="s">
        <v>111</v>
      </c>
      <c r="B8" s="229" t="s">
        <v>79</v>
      </c>
      <c r="C8" s="255" t="s">
        <v>80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</v>
      </c>
      <c r="P8" s="232"/>
      <c r="Q8" s="232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X8" s="227"/>
      <c r="AG8" t="s">
        <v>112</v>
      </c>
    </row>
    <row r="9" spans="1:60" outlineLevel="1" x14ac:dyDescent="0.2">
      <c r="A9" s="238">
        <v>1</v>
      </c>
      <c r="B9" s="239" t="s">
        <v>348</v>
      </c>
      <c r="C9" s="257" t="s">
        <v>349</v>
      </c>
      <c r="D9" s="240" t="s">
        <v>147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116</v>
      </c>
      <c r="T9" s="244" t="s">
        <v>250</v>
      </c>
      <c r="U9" s="224">
        <v>0</v>
      </c>
      <c r="V9" s="224">
        <f>ROUND(E9*U9,2)</f>
        <v>0</v>
      </c>
      <c r="W9" s="224"/>
      <c r="X9" s="224" t="s">
        <v>117</v>
      </c>
      <c r="Y9" s="215"/>
      <c r="Z9" s="215"/>
      <c r="AA9" s="215"/>
      <c r="AB9" s="215"/>
      <c r="AC9" s="215"/>
      <c r="AD9" s="215"/>
      <c r="AE9" s="215"/>
      <c r="AF9" s="215"/>
      <c r="AG9" s="215" t="s">
        <v>118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58" t="s">
        <v>323</v>
      </c>
      <c r="D10" s="225"/>
      <c r="E10" s="226">
        <v>1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5"/>
      <c r="Z10" s="215"/>
      <c r="AA10" s="215"/>
      <c r="AB10" s="215"/>
      <c r="AC10" s="215"/>
      <c r="AD10" s="215"/>
      <c r="AE10" s="215"/>
      <c r="AF10" s="215"/>
      <c r="AG10" s="215" t="s">
        <v>125</v>
      </c>
      <c r="AH10" s="215">
        <v>0</v>
      </c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x14ac:dyDescent="0.2">
      <c r="A11" s="228" t="s">
        <v>111</v>
      </c>
      <c r="B11" s="229" t="s">
        <v>82</v>
      </c>
      <c r="C11" s="255" t="s">
        <v>83</v>
      </c>
      <c r="D11" s="230"/>
      <c r="E11" s="231"/>
      <c r="F11" s="232"/>
      <c r="G11" s="232">
        <f>SUMIF(AG12:AG13,"&lt;&gt;NOR",G12:G13)</f>
        <v>0</v>
      </c>
      <c r="H11" s="232"/>
      <c r="I11" s="232">
        <f>SUM(I12:I13)</f>
        <v>0</v>
      </c>
      <c r="J11" s="232"/>
      <c r="K11" s="232">
        <f>SUM(K12:K13)</f>
        <v>0</v>
      </c>
      <c r="L11" s="232"/>
      <c r="M11" s="232">
        <f>SUM(M12:M13)</f>
        <v>0</v>
      </c>
      <c r="N11" s="232"/>
      <c r="O11" s="232">
        <f>SUM(O12:O13)</f>
        <v>0</v>
      </c>
      <c r="P11" s="232"/>
      <c r="Q11" s="232">
        <f>SUM(Q12:Q13)</f>
        <v>0</v>
      </c>
      <c r="R11" s="232"/>
      <c r="S11" s="232"/>
      <c r="T11" s="233"/>
      <c r="U11" s="227"/>
      <c r="V11" s="227">
        <f>SUM(V12:V13)</f>
        <v>0</v>
      </c>
      <c r="W11" s="227"/>
      <c r="X11" s="227"/>
      <c r="AG11" t="s">
        <v>112</v>
      </c>
    </row>
    <row r="12" spans="1:60" outlineLevel="1" x14ac:dyDescent="0.2">
      <c r="A12" s="238">
        <v>2</v>
      </c>
      <c r="B12" s="239" t="s">
        <v>350</v>
      </c>
      <c r="C12" s="257" t="s">
        <v>351</v>
      </c>
      <c r="D12" s="240" t="s">
        <v>310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3">
        <v>0</v>
      </c>
      <c r="O12" s="243">
        <f>ROUND(E12*N12,2)</f>
        <v>0</v>
      </c>
      <c r="P12" s="243">
        <v>0</v>
      </c>
      <c r="Q12" s="243">
        <f>ROUND(E12*P12,2)</f>
        <v>0</v>
      </c>
      <c r="R12" s="243"/>
      <c r="S12" s="243" t="s">
        <v>241</v>
      </c>
      <c r="T12" s="244" t="s">
        <v>250</v>
      </c>
      <c r="U12" s="224">
        <v>0</v>
      </c>
      <c r="V12" s="224">
        <f>ROUND(E12*U12,2)</f>
        <v>0</v>
      </c>
      <c r="W12" s="224"/>
      <c r="X12" s="224" t="s">
        <v>117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118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22"/>
      <c r="B13" s="223"/>
      <c r="C13" s="259" t="s">
        <v>352</v>
      </c>
      <c r="D13" s="252"/>
      <c r="E13" s="252"/>
      <c r="F13" s="252"/>
      <c r="G13" s="252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5"/>
      <c r="Z13" s="215"/>
      <c r="AA13" s="215"/>
      <c r="AB13" s="215"/>
      <c r="AC13" s="215"/>
      <c r="AD13" s="215"/>
      <c r="AE13" s="215"/>
      <c r="AF13" s="215"/>
      <c r="AG13" s="215" t="s">
        <v>141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x14ac:dyDescent="0.2">
      <c r="A14" s="3"/>
      <c r="B14" s="4"/>
      <c r="C14" s="260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v>15</v>
      </c>
      <c r="AF14">
        <v>21</v>
      </c>
      <c r="AG14" t="s">
        <v>98</v>
      </c>
    </row>
    <row r="15" spans="1:60" x14ac:dyDescent="0.2">
      <c r="A15" s="218"/>
      <c r="B15" s="219" t="s">
        <v>29</v>
      </c>
      <c r="C15" s="261"/>
      <c r="D15" s="220"/>
      <c r="E15" s="221"/>
      <c r="F15" s="221"/>
      <c r="G15" s="254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f>SUMIF(L7:L13,AE14,G7:G13)</f>
        <v>0</v>
      </c>
      <c r="AF15">
        <f>SUMIF(L7:L13,AF14,G7:G13)</f>
        <v>0</v>
      </c>
      <c r="AG15" t="s">
        <v>276</v>
      </c>
    </row>
    <row r="16" spans="1:60" x14ac:dyDescent="0.2">
      <c r="C16" s="262"/>
      <c r="D16" s="10"/>
      <c r="AG16" t="s">
        <v>277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918B" sheet="1"/>
  <mergeCells count="5">
    <mergeCell ref="A1:G1"/>
    <mergeCell ref="C2:G2"/>
    <mergeCell ref="C3:G3"/>
    <mergeCell ref="C4:G4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85</v>
      </c>
      <c r="B1" s="200"/>
      <c r="C1" s="200"/>
      <c r="D1" s="200"/>
      <c r="E1" s="200"/>
      <c r="F1" s="200"/>
      <c r="G1" s="200"/>
      <c r="AG1" t="s">
        <v>86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87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80" t="s">
        <v>87</v>
      </c>
      <c r="AG3" t="s">
        <v>88</v>
      </c>
    </row>
    <row r="4" spans="1:60" ht="24.95" customHeight="1" x14ac:dyDescent="0.2">
      <c r="A4" s="205" t="s">
        <v>9</v>
      </c>
      <c r="B4" s="206" t="s">
        <v>61</v>
      </c>
      <c r="C4" s="207" t="s">
        <v>62</v>
      </c>
      <c r="D4" s="208"/>
      <c r="E4" s="208"/>
      <c r="F4" s="208"/>
      <c r="G4" s="209"/>
      <c r="AG4" t="s">
        <v>89</v>
      </c>
    </row>
    <row r="5" spans="1:60" x14ac:dyDescent="0.2">
      <c r="D5" s="10"/>
    </row>
    <row r="6" spans="1:60" ht="38.25" x14ac:dyDescent="0.2">
      <c r="A6" s="211" t="s">
        <v>90</v>
      </c>
      <c r="B6" s="213" t="s">
        <v>91</v>
      </c>
      <c r="C6" s="213" t="s">
        <v>92</v>
      </c>
      <c r="D6" s="212" t="s">
        <v>93</v>
      </c>
      <c r="E6" s="211" t="s">
        <v>94</v>
      </c>
      <c r="F6" s="210" t="s">
        <v>95</v>
      </c>
      <c r="G6" s="211" t="s">
        <v>29</v>
      </c>
      <c r="H6" s="214" t="s">
        <v>30</v>
      </c>
      <c r="I6" s="214" t="s">
        <v>96</v>
      </c>
      <c r="J6" s="214" t="s">
        <v>31</v>
      </c>
      <c r="K6" s="214" t="s">
        <v>97</v>
      </c>
      <c r="L6" s="214" t="s">
        <v>98</v>
      </c>
      <c r="M6" s="214" t="s">
        <v>99</v>
      </c>
      <c r="N6" s="214" t="s">
        <v>100</v>
      </c>
      <c r="O6" s="214" t="s">
        <v>101</v>
      </c>
      <c r="P6" s="214" t="s">
        <v>102</v>
      </c>
      <c r="Q6" s="214" t="s">
        <v>103</v>
      </c>
      <c r="R6" s="214" t="s">
        <v>104</v>
      </c>
      <c r="S6" s="214" t="s">
        <v>105</v>
      </c>
      <c r="T6" s="214" t="s">
        <v>106</v>
      </c>
      <c r="U6" s="214" t="s">
        <v>107</v>
      </c>
      <c r="V6" s="214" t="s">
        <v>108</v>
      </c>
      <c r="W6" s="214" t="s">
        <v>109</v>
      </c>
      <c r="X6" s="214" t="s">
        <v>110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8" t="s">
        <v>111</v>
      </c>
      <c r="B8" s="229" t="s">
        <v>77</v>
      </c>
      <c r="C8" s="255" t="s">
        <v>78</v>
      </c>
      <c r="D8" s="230"/>
      <c r="E8" s="231"/>
      <c r="F8" s="232"/>
      <c r="G8" s="232">
        <f>SUMIF(AG9:AG11,"&lt;&gt;NOR",G9:G11)</f>
        <v>0</v>
      </c>
      <c r="H8" s="232"/>
      <c r="I8" s="232">
        <f>SUM(I9:I11)</f>
        <v>0</v>
      </c>
      <c r="J8" s="232"/>
      <c r="K8" s="232">
        <f>SUM(K9:K11)</f>
        <v>0</v>
      </c>
      <c r="L8" s="232"/>
      <c r="M8" s="232">
        <f>SUM(M9:M11)</f>
        <v>0</v>
      </c>
      <c r="N8" s="232"/>
      <c r="O8" s="232">
        <f>SUM(O9:O11)</f>
        <v>0</v>
      </c>
      <c r="P8" s="232"/>
      <c r="Q8" s="232">
        <f>SUM(Q9:Q11)</f>
        <v>0</v>
      </c>
      <c r="R8" s="232"/>
      <c r="S8" s="232"/>
      <c r="T8" s="233"/>
      <c r="U8" s="227"/>
      <c r="V8" s="227">
        <f>SUM(V9:V11)</f>
        <v>0.09</v>
      </c>
      <c r="W8" s="227"/>
      <c r="X8" s="227"/>
      <c r="AG8" t="s">
        <v>112</v>
      </c>
    </row>
    <row r="9" spans="1:60" outlineLevel="1" x14ac:dyDescent="0.2">
      <c r="A9" s="245">
        <v>1</v>
      </c>
      <c r="B9" s="246" t="s">
        <v>353</v>
      </c>
      <c r="C9" s="256" t="s">
        <v>354</v>
      </c>
      <c r="D9" s="247" t="s">
        <v>115</v>
      </c>
      <c r="E9" s="248">
        <v>2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0" t="s">
        <v>116</v>
      </c>
      <c r="T9" s="251" t="s">
        <v>116</v>
      </c>
      <c r="U9" s="224">
        <v>4.4999999999999998E-2</v>
      </c>
      <c r="V9" s="224">
        <f>ROUND(E9*U9,2)</f>
        <v>0.09</v>
      </c>
      <c r="W9" s="224"/>
      <c r="X9" s="224" t="s">
        <v>117</v>
      </c>
      <c r="Y9" s="215"/>
      <c r="Z9" s="215"/>
      <c r="AA9" s="215"/>
      <c r="AB9" s="215"/>
      <c r="AC9" s="215"/>
      <c r="AD9" s="215"/>
      <c r="AE9" s="215"/>
      <c r="AF9" s="215"/>
      <c r="AG9" s="215" t="s">
        <v>118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38">
        <v>2</v>
      </c>
      <c r="B10" s="239" t="s">
        <v>355</v>
      </c>
      <c r="C10" s="257" t="s">
        <v>356</v>
      </c>
      <c r="D10" s="240" t="s">
        <v>115</v>
      </c>
      <c r="E10" s="241">
        <v>2.1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3">
        <v>0</v>
      </c>
      <c r="O10" s="243">
        <f>ROUND(E10*N10,2)</f>
        <v>0</v>
      </c>
      <c r="P10" s="243">
        <v>0</v>
      </c>
      <c r="Q10" s="243">
        <f>ROUND(E10*P10,2)</f>
        <v>0</v>
      </c>
      <c r="R10" s="243" t="s">
        <v>121</v>
      </c>
      <c r="S10" s="243" t="s">
        <v>116</v>
      </c>
      <c r="T10" s="244" t="s">
        <v>116</v>
      </c>
      <c r="U10" s="224">
        <v>0</v>
      </c>
      <c r="V10" s="224">
        <f>ROUND(E10*U10,2)</f>
        <v>0</v>
      </c>
      <c r="W10" s="224"/>
      <c r="X10" s="224" t="s">
        <v>122</v>
      </c>
      <c r="Y10" s="215"/>
      <c r="Z10" s="215"/>
      <c r="AA10" s="215"/>
      <c r="AB10" s="215"/>
      <c r="AC10" s="215"/>
      <c r="AD10" s="215"/>
      <c r="AE10" s="215"/>
      <c r="AF10" s="215"/>
      <c r="AG10" s="215" t="s">
        <v>123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8" t="s">
        <v>357</v>
      </c>
      <c r="D11" s="225"/>
      <c r="E11" s="226">
        <v>2.1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5"/>
      <c r="Z11" s="215"/>
      <c r="AA11" s="215"/>
      <c r="AB11" s="215"/>
      <c r="AC11" s="215"/>
      <c r="AD11" s="215"/>
      <c r="AE11" s="215"/>
      <c r="AF11" s="215"/>
      <c r="AG11" s="215" t="s">
        <v>125</v>
      </c>
      <c r="AH11" s="215">
        <v>5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x14ac:dyDescent="0.2">
      <c r="A12" s="228" t="s">
        <v>111</v>
      </c>
      <c r="B12" s="229" t="s">
        <v>79</v>
      </c>
      <c r="C12" s="255" t="s">
        <v>80</v>
      </c>
      <c r="D12" s="230"/>
      <c r="E12" s="231"/>
      <c r="F12" s="232"/>
      <c r="G12" s="232">
        <f>SUMIF(AG13:AG23,"&lt;&gt;NOR",G13:G23)</f>
        <v>0</v>
      </c>
      <c r="H12" s="232"/>
      <c r="I12" s="232">
        <f>SUM(I13:I23)</f>
        <v>0</v>
      </c>
      <c r="J12" s="232"/>
      <c r="K12" s="232">
        <f>SUM(K13:K23)</f>
        <v>0</v>
      </c>
      <c r="L12" s="232"/>
      <c r="M12" s="232">
        <f>SUM(M13:M23)</f>
        <v>0</v>
      </c>
      <c r="N12" s="232"/>
      <c r="O12" s="232">
        <f>SUM(O13:O23)</f>
        <v>0</v>
      </c>
      <c r="P12" s="232"/>
      <c r="Q12" s="232">
        <f>SUM(Q13:Q23)</f>
        <v>0</v>
      </c>
      <c r="R12" s="232"/>
      <c r="S12" s="232"/>
      <c r="T12" s="233"/>
      <c r="U12" s="227"/>
      <c r="V12" s="227">
        <f>SUM(V13:V23)</f>
        <v>185</v>
      </c>
      <c r="W12" s="227"/>
      <c r="X12" s="227"/>
      <c r="AG12" t="s">
        <v>112</v>
      </c>
    </row>
    <row r="13" spans="1:60" ht="22.5" outlineLevel="1" x14ac:dyDescent="0.2">
      <c r="A13" s="245">
        <v>3</v>
      </c>
      <c r="B13" s="246" t="s">
        <v>358</v>
      </c>
      <c r="C13" s="256" t="s">
        <v>359</v>
      </c>
      <c r="D13" s="247" t="s">
        <v>249</v>
      </c>
      <c r="E13" s="248">
        <v>1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0"/>
      <c r="S13" s="250" t="s">
        <v>241</v>
      </c>
      <c r="T13" s="251" t="s">
        <v>245</v>
      </c>
      <c r="U13" s="224">
        <v>0</v>
      </c>
      <c r="V13" s="224">
        <f>ROUND(E13*U13,2)</f>
        <v>0</v>
      </c>
      <c r="W13" s="224"/>
      <c r="X13" s="224" t="s">
        <v>122</v>
      </c>
      <c r="Y13" s="215"/>
      <c r="Z13" s="215"/>
      <c r="AA13" s="215"/>
      <c r="AB13" s="215"/>
      <c r="AC13" s="215"/>
      <c r="AD13" s="215"/>
      <c r="AE13" s="215"/>
      <c r="AF13" s="215"/>
      <c r="AG13" s="215" t="s">
        <v>123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8">
        <v>4</v>
      </c>
      <c r="B14" s="239" t="s">
        <v>360</v>
      </c>
      <c r="C14" s="257" t="s">
        <v>361</v>
      </c>
      <c r="D14" s="240" t="s">
        <v>362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3">
        <v>0</v>
      </c>
      <c r="O14" s="243">
        <f>ROUND(E14*N14,2)</f>
        <v>0</v>
      </c>
      <c r="P14" s="243">
        <v>0</v>
      </c>
      <c r="Q14" s="243">
        <f>ROUND(E14*P14,2)</f>
        <v>0</v>
      </c>
      <c r="R14" s="243"/>
      <c r="S14" s="243" t="s">
        <v>241</v>
      </c>
      <c r="T14" s="244" t="s">
        <v>331</v>
      </c>
      <c r="U14" s="224">
        <v>0</v>
      </c>
      <c r="V14" s="224">
        <f>ROUND(E14*U14,2)</f>
        <v>0</v>
      </c>
      <c r="W14" s="224"/>
      <c r="X14" s="224" t="s">
        <v>122</v>
      </c>
      <c r="Y14" s="215"/>
      <c r="Z14" s="215"/>
      <c r="AA14" s="215"/>
      <c r="AB14" s="215"/>
      <c r="AC14" s="215"/>
      <c r="AD14" s="215"/>
      <c r="AE14" s="215"/>
      <c r="AF14" s="215"/>
      <c r="AG14" s="215" t="s">
        <v>123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22"/>
      <c r="B15" s="223"/>
      <c r="C15" s="259" t="s">
        <v>363</v>
      </c>
      <c r="D15" s="252"/>
      <c r="E15" s="252"/>
      <c r="F15" s="252"/>
      <c r="G15" s="252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5"/>
      <c r="Z15" s="215"/>
      <c r="AA15" s="215"/>
      <c r="AB15" s="215"/>
      <c r="AC15" s="215"/>
      <c r="AD15" s="215"/>
      <c r="AE15" s="215"/>
      <c r="AF15" s="215"/>
      <c r="AG15" s="215" t="s">
        <v>141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53" t="str">
        <f>C15</f>
        <v>Kompletní instalace a parametrizace komunikačníh  zařízení  /definovaného zařízení/, montáž, nastavení paramerů, vyzkousení funkce  přenosu dat a spojení nadřazeným systémem (centála,  server atp.)</v>
      </c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22"/>
      <c r="B16" s="223"/>
      <c r="C16" s="258" t="s">
        <v>364</v>
      </c>
      <c r="D16" s="225"/>
      <c r="E16" s="226">
        <v>1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5"/>
      <c r="Z16" s="215"/>
      <c r="AA16" s="215"/>
      <c r="AB16" s="215"/>
      <c r="AC16" s="215"/>
      <c r="AD16" s="215"/>
      <c r="AE16" s="215"/>
      <c r="AF16" s="215"/>
      <c r="AG16" s="215" t="s">
        <v>125</v>
      </c>
      <c r="AH16" s="215">
        <v>5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 x14ac:dyDescent="0.2">
      <c r="A17" s="238">
        <v>5</v>
      </c>
      <c r="B17" s="239" t="s">
        <v>365</v>
      </c>
      <c r="C17" s="257" t="s">
        <v>366</v>
      </c>
      <c r="D17" s="240" t="s">
        <v>290</v>
      </c>
      <c r="E17" s="241">
        <v>90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3" t="s">
        <v>241</v>
      </c>
      <c r="T17" s="244" t="s">
        <v>295</v>
      </c>
      <c r="U17" s="224">
        <v>1</v>
      </c>
      <c r="V17" s="224">
        <f>ROUND(E17*U17,2)</f>
        <v>90</v>
      </c>
      <c r="W17" s="224"/>
      <c r="X17" s="224" t="s">
        <v>117</v>
      </c>
      <c r="Y17" s="215"/>
      <c r="Z17" s="215"/>
      <c r="AA17" s="215"/>
      <c r="AB17" s="215"/>
      <c r="AC17" s="215"/>
      <c r="AD17" s="215"/>
      <c r="AE17" s="215"/>
      <c r="AF17" s="215"/>
      <c r="AG17" s="215" t="s">
        <v>118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1" x14ac:dyDescent="0.2">
      <c r="A18" s="222"/>
      <c r="B18" s="223"/>
      <c r="C18" s="259" t="s">
        <v>367</v>
      </c>
      <c r="D18" s="252"/>
      <c r="E18" s="252"/>
      <c r="F18" s="252"/>
      <c r="G18" s="252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5"/>
      <c r="Z18" s="215"/>
      <c r="AA18" s="215"/>
      <c r="AB18" s="215"/>
      <c r="AC18" s="215"/>
      <c r="AD18" s="215"/>
      <c r="AE18" s="215"/>
      <c r="AF18" s="215"/>
      <c r="AG18" s="215" t="s">
        <v>141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53" t="str">
        <f>C18</f>
        <v>Generace datových bodů  do DDC sytému dle konfigurece na odběrném místě v definovaném rozsahu, software,  nastavení paramerů, komplexní vyzkoušení funkcionality, odladění, předání.</v>
      </c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8">
        <v>6</v>
      </c>
      <c r="B19" s="239" t="s">
        <v>368</v>
      </c>
      <c r="C19" s="257" t="s">
        <v>369</v>
      </c>
      <c r="D19" s="240" t="s">
        <v>290</v>
      </c>
      <c r="E19" s="241">
        <v>90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3">
        <v>0</v>
      </c>
      <c r="O19" s="243">
        <f>ROUND(E19*N19,2)</f>
        <v>0</v>
      </c>
      <c r="P19" s="243">
        <v>0</v>
      </c>
      <c r="Q19" s="243">
        <f>ROUND(E19*P19,2)</f>
        <v>0</v>
      </c>
      <c r="R19" s="243"/>
      <c r="S19" s="243" t="s">
        <v>241</v>
      </c>
      <c r="T19" s="244" t="s">
        <v>295</v>
      </c>
      <c r="U19" s="224">
        <v>1</v>
      </c>
      <c r="V19" s="224">
        <f>ROUND(E19*U19,2)</f>
        <v>90</v>
      </c>
      <c r="W19" s="224"/>
      <c r="X19" s="224" t="s">
        <v>117</v>
      </c>
      <c r="Y19" s="215"/>
      <c r="Z19" s="215"/>
      <c r="AA19" s="215"/>
      <c r="AB19" s="215"/>
      <c r="AC19" s="215"/>
      <c r="AD19" s="215"/>
      <c r="AE19" s="215"/>
      <c r="AF19" s="215"/>
      <c r="AG19" s="215" t="s">
        <v>118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 x14ac:dyDescent="0.2">
      <c r="A20" s="222"/>
      <c r="B20" s="223"/>
      <c r="C20" s="259" t="s">
        <v>370</v>
      </c>
      <c r="D20" s="252"/>
      <c r="E20" s="252"/>
      <c r="F20" s="252"/>
      <c r="G20" s="252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5"/>
      <c r="Z20" s="215"/>
      <c r="AA20" s="215"/>
      <c r="AB20" s="215"/>
      <c r="AC20" s="215"/>
      <c r="AD20" s="215"/>
      <c r="AE20" s="215"/>
      <c r="AF20" s="215"/>
      <c r="AG20" s="215" t="s">
        <v>141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53" t="str">
        <f>C20</f>
        <v>Generace datových bodů do do grafické centrály v definovaném rozsahu  nastavení paramerů, komplexní vyzkoušení funkcionality, odladění, předání ,  např. Aréna .</v>
      </c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22"/>
      <c r="B21" s="223"/>
      <c r="C21" s="258" t="s">
        <v>371</v>
      </c>
      <c r="D21" s="225"/>
      <c r="E21" s="226">
        <v>90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5"/>
      <c r="Z21" s="215"/>
      <c r="AA21" s="215"/>
      <c r="AB21" s="215"/>
      <c r="AC21" s="215"/>
      <c r="AD21" s="215"/>
      <c r="AE21" s="215"/>
      <c r="AF21" s="215"/>
      <c r="AG21" s="215" t="s">
        <v>125</v>
      </c>
      <c r="AH21" s="215">
        <v>5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38">
        <v>7</v>
      </c>
      <c r="B22" s="239" t="s">
        <v>372</v>
      </c>
      <c r="C22" s="257" t="s">
        <v>373</v>
      </c>
      <c r="D22" s="240" t="s">
        <v>290</v>
      </c>
      <c r="E22" s="241">
        <v>10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3">
        <v>0</v>
      </c>
      <c r="O22" s="243">
        <f>ROUND(E22*N22,2)</f>
        <v>0</v>
      </c>
      <c r="P22" s="243">
        <v>0</v>
      </c>
      <c r="Q22" s="243">
        <f>ROUND(E22*P22,2)</f>
        <v>0</v>
      </c>
      <c r="R22" s="243"/>
      <c r="S22" s="243" t="s">
        <v>241</v>
      </c>
      <c r="T22" s="244" t="s">
        <v>295</v>
      </c>
      <c r="U22" s="224">
        <v>0.5</v>
      </c>
      <c r="V22" s="224">
        <f>ROUND(E22*U22,2)</f>
        <v>5</v>
      </c>
      <c r="W22" s="224"/>
      <c r="X22" s="224" t="s">
        <v>117</v>
      </c>
      <c r="Y22" s="215"/>
      <c r="Z22" s="215"/>
      <c r="AA22" s="215"/>
      <c r="AB22" s="215"/>
      <c r="AC22" s="215"/>
      <c r="AD22" s="215"/>
      <c r="AE22" s="215"/>
      <c r="AF22" s="215"/>
      <c r="AG22" s="215" t="s">
        <v>118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ht="22.5" outlineLevel="1" x14ac:dyDescent="0.2">
      <c r="A23" s="222"/>
      <c r="B23" s="223"/>
      <c r="C23" s="259" t="s">
        <v>374</v>
      </c>
      <c r="D23" s="252"/>
      <c r="E23" s="252"/>
      <c r="F23" s="252"/>
      <c r="G23" s="252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5"/>
      <c r="Z23" s="215"/>
      <c r="AA23" s="215"/>
      <c r="AB23" s="215"/>
      <c r="AC23" s="215"/>
      <c r="AD23" s="215"/>
      <c r="AE23" s="215"/>
      <c r="AF23" s="215"/>
      <c r="AG23" s="215" t="s">
        <v>141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53" t="str">
        <f>C23</f>
        <v>Vypracování technologického schéma na dispečrském pracovišti, mapování datových bodů, nastavení parametrů, komplexní odzkoušení komunikace s DDC zařízením.</v>
      </c>
      <c r="BB23" s="215"/>
      <c r="BC23" s="215"/>
      <c r="BD23" s="215"/>
      <c r="BE23" s="215"/>
      <c r="BF23" s="215"/>
      <c r="BG23" s="215"/>
      <c r="BH23" s="215"/>
    </row>
    <row r="24" spans="1:60" x14ac:dyDescent="0.2">
      <c r="A24" s="228" t="s">
        <v>111</v>
      </c>
      <c r="B24" s="229" t="s">
        <v>82</v>
      </c>
      <c r="C24" s="255" t="s">
        <v>28</v>
      </c>
      <c r="D24" s="230"/>
      <c r="E24" s="231"/>
      <c r="F24" s="232"/>
      <c r="G24" s="232">
        <f>SUMIF(AG25:AG26,"&lt;&gt;NOR",G25:G26)</f>
        <v>0</v>
      </c>
      <c r="H24" s="232"/>
      <c r="I24" s="232">
        <f>SUM(I25:I26)</f>
        <v>0</v>
      </c>
      <c r="J24" s="232"/>
      <c r="K24" s="232">
        <f>SUM(K25:K26)</f>
        <v>0</v>
      </c>
      <c r="L24" s="232"/>
      <c r="M24" s="232">
        <f>SUM(M25:M26)</f>
        <v>0</v>
      </c>
      <c r="N24" s="232"/>
      <c r="O24" s="232">
        <f>SUM(O25:O26)</f>
        <v>0</v>
      </c>
      <c r="P24" s="232"/>
      <c r="Q24" s="232">
        <f>SUM(Q25:Q26)</f>
        <v>0</v>
      </c>
      <c r="R24" s="232"/>
      <c r="S24" s="232"/>
      <c r="T24" s="233"/>
      <c r="U24" s="227"/>
      <c r="V24" s="227">
        <f>SUM(V25:V26)</f>
        <v>0</v>
      </c>
      <c r="W24" s="227"/>
      <c r="X24" s="227"/>
      <c r="AG24" t="s">
        <v>112</v>
      </c>
    </row>
    <row r="25" spans="1:60" outlineLevel="1" x14ac:dyDescent="0.2">
      <c r="A25" s="238">
        <v>8</v>
      </c>
      <c r="B25" s="239" t="s">
        <v>375</v>
      </c>
      <c r="C25" s="257" t="s">
        <v>376</v>
      </c>
      <c r="D25" s="240" t="s">
        <v>240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3" t="s">
        <v>241</v>
      </c>
      <c r="T25" s="244" t="s">
        <v>245</v>
      </c>
      <c r="U25" s="224">
        <v>0</v>
      </c>
      <c r="V25" s="224">
        <f>ROUND(E25*U25,2)</f>
        <v>0</v>
      </c>
      <c r="W25" s="224"/>
      <c r="X25" s="224" t="s">
        <v>122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123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2.5" outlineLevel="1" x14ac:dyDescent="0.2">
      <c r="A26" s="222"/>
      <c r="B26" s="223"/>
      <c r="C26" s="259" t="s">
        <v>377</v>
      </c>
      <c r="D26" s="252"/>
      <c r="E26" s="252"/>
      <c r="F26" s="252"/>
      <c r="G26" s="252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5"/>
      <c r="Z26" s="215"/>
      <c r="AA26" s="215"/>
      <c r="AB26" s="215"/>
      <c r="AC26" s="215"/>
      <c r="AD26" s="215"/>
      <c r="AE26" s="215"/>
      <c r="AF26" s="215"/>
      <c r="AG26" s="215" t="s">
        <v>141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53" t="str">
        <f>C26</f>
        <v>Topná zkouška trvající 72hod; Protokol o uskutečněné TZ; Grafy průběhů sledovaných veličin ve fomátu XLS; Aktuální schéma zapojení MaR; Popis funkce technologie.</v>
      </c>
      <c r="BB26" s="215"/>
      <c r="BC26" s="215"/>
      <c r="BD26" s="215"/>
      <c r="BE26" s="215"/>
      <c r="BF26" s="215"/>
      <c r="BG26" s="215"/>
      <c r="BH26" s="215"/>
    </row>
    <row r="27" spans="1:60" x14ac:dyDescent="0.2">
      <c r="A27" s="3"/>
      <c r="B27" s="4"/>
      <c r="C27" s="26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v>15</v>
      </c>
      <c r="AF27">
        <v>21</v>
      </c>
      <c r="AG27" t="s">
        <v>98</v>
      </c>
    </row>
    <row r="28" spans="1:60" x14ac:dyDescent="0.2">
      <c r="A28" s="218"/>
      <c r="B28" s="219" t="s">
        <v>29</v>
      </c>
      <c r="C28" s="261"/>
      <c r="D28" s="220"/>
      <c r="E28" s="221"/>
      <c r="F28" s="221"/>
      <c r="G28" s="254">
        <f>G8+G12+G24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f>SUMIF(L7:L26,AE27,G7:G26)</f>
        <v>0</v>
      </c>
      <c r="AF28">
        <f>SUMIF(L7:L26,AF27,G7:G26)</f>
        <v>0</v>
      </c>
      <c r="AG28" t="s">
        <v>276</v>
      </c>
    </row>
    <row r="29" spans="1:60" x14ac:dyDescent="0.2">
      <c r="C29" s="262"/>
      <c r="D29" s="10"/>
      <c r="AG29" t="s">
        <v>277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918B" sheet="1"/>
  <mergeCells count="9">
    <mergeCell ref="C20:G20"/>
    <mergeCell ref="C23:G23"/>
    <mergeCell ref="C26:G26"/>
    <mergeCell ref="A1:G1"/>
    <mergeCell ref="C2:G2"/>
    <mergeCell ref="C3:G3"/>
    <mergeCell ref="C4:G4"/>
    <mergeCell ref="C15:G15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SO01 SO 03.01 Pol</vt:lpstr>
      <vt:lpstr>SO01 SO 03.02 Pol</vt:lpstr>
      <vt:lpstr>SO01 SO 03.04 Pol</vt:lpstr>
      <vt:lpstr>SO01 SO 03.06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SO 03.01 Pol'!Názvy_tisku</vt:lpstr>
      <vt:lpstr>'SO01 SO 03.02 Pol'!Názvy_tisku</vt:lpstr>
      <vt:lpstr>'SO01 SO 03.04 Pol'!Názvy_tisku</vt:lpstr>
      <vt:lpstr>'SO01 SO 03.06 Pol'!Názvy_tisku</vt:lpstr>
      <vt:lpstr>oadresa</vt:lpstr>
      <vt:lpstr>Stavba!Objednatel</vt:lpstr>
      <vt:lpstr>Stavba!Objekt</vt:lpstr>
      <vt:lpstr>'SO01 SO 03.01 Pol'!Oblast_tisku</vt:lpstr>
      <vt:lpstr>'SO01 SO 03.02 Pol'!Oblast_tisku</vt:lpstr>
      <vt:lpstr>'SO01 SO 03.04 Pol'!Oblast_tisku</vt:lpstr>
      <vt:lpstr>'SO01 SO 03.06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</dc:creator>
  <cp:lastModifiedBy>Bednar</cp:lastModifiedBy>
  <cp:lastPrinted>2019-03-19T12:27:02Z</cp:lastPrinted>
  <dcterms:created xsi:type="dcterms:W3CDTF">2009-04-08T07:15:50Z</dcterms:created>
  <dcterms:modified xsi:type="dcterms:W3CDTF">2021-06-03T08:35:01Z</dcterms:modified>
</cp:coreProperties>
</file>